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уточнение апрель\"/>
    </mc:Choice>
  </mc:AlternateContent>
  <bookViews>
    <workbookView xWindow="0" yWindow="0" windowWidth="15570" windowHeight="9075"/>
  </bookViews>
  <sheets>
    <sheet name="Лист1" sheetId="1" r:id="rId1"/>
  </sheets>
  <definedNames>
    <definedName name="_xlnm._FilterDatabase" localSheetId="0" hidden="1">Лист1!$B$1:$B$709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51" i="1" l="1"/>
  <c r="G538" i="1"/>
  <c r="H126" i="1"/>
  <c r="F126" i="1"/>
  <c r="F143" i="1"/>
  <c r="H143" i="1"/>
  <c r="G143" i="1"/>
  <c r="G126" i="1"/>
  <c r="G658" i="1" l="1"/>
  <c r="H658" i="1"/>
  <c r="F658" i="1"/>
  <c r="F439" i="1"/>
  <c r="G561" i="1"/>
  <c r="H561" i="1"/>
  <c r="F561" i="1"/>
  <c r="G560" i="1" l="1"/>
  <c r="G559" i="1" s="1"/>
  <c r="H560" i="1"/>
  <c r="H559" i="1" s="1"/>
  <c r="F560" i="1"/>
  <c r="F559" i="1" s="1"/>
  <c r="F548" i="1"/>
  <c r="G654" i="1"/>
  <c r="G653" i="1" s="1"/>
  <c r="H654" i="1"/>
  <c r="H653" i="1" s="1"/>
  <c r="F654" i="1"/>
  <c r="F653" i="1" s="1"/>
  <c r="G591" i="1"/>
  <c r="G590" i="1" s="1"/>
  <c r="H591" i="1"/>
  <c r="H590" i="1" s="1"/>
  <c r="F591" i="1"/>
  <c r="F590" i="1" s="1"/>
  <c r="G575" i="1"/>
  <c r="G574" i="1" s="1"/>
  <c r="H575" i="1"/>
  <c r="H574" i="1" s="1"/>
  <c r="F575" i="1"/>
  <c r="F574" i="1" s="1"/>
  <c r="G448" i="1"/>
  <c r="H448" i="1"/>
  <c r="F448" i="1"/>
  <c r="F447" i="1" s="1"/>
  <c r="G438" i="1"/>
  <c r="G437" i="1" s="1"/>
  <c r="H438" i="1"/>
  <c r="H437" i="1" s="1"/>
  <c r="F438" i="1"/>
  <c r="F437" i="1" s="1"/>
  <c r="G415" i="1"/>
  <c r="G414" i="1" s="1"/>
  <c r="H415" i="1"/>
  <c r="H414" i="1" s="1"/>
  <c r="F415" i="1"/>
  <c r="F414" i="1" s="1"/>
  <c r="G409" i="1"/>
  <c r="G408" i="1" s="1"/>
  <c r="G407" i="1" s="1"/>
  <c r="H409" i="1"/>
  <c r="H408" i="1" s="1"/>
  <c r="H407" i="1" s="1"/>
  <c r="F409" i="1"/>
  <c r="F408" i="1" s="1"/>
  <c r="F407" i="1" s="1"/>
  <c r="G374" i="1"/>
  <c r="G373" i="1" s="1"/>
  <c r="G372" i="1" s="1"/>
  <c r="G371" i="1" s="1"/>
  <c r="H374" i="1"/>
  <c r="H373" i="1" s="1"/>
  <c r="H372" i="1" s="1"/>
  <c r="H371" i="1" s="1"/>
  <c r="F374" i="1"/>
  <c r="F373" i="1" s="1"/>
  <c r="F372" i="1" s="1"/>
  <c r="F371" i="1" s="1"/>
  <c r="G369" i="1"/>
  <c r="G368" i="1" s="1"/>
  <c r="H369" i="1"/>
  <c r="H368" i="1" s="1"/>
  <c r="F369" i="1"/>
  <c r="F368" i="1" s="1"/>
  <c r="G336" i="1"/>
  <c r="H336" i="1"/>
  <c r="F336" i="1"/>
  <c r="G332" i="1"/>
  <c r="G331" i="1" s="1"/>
  <c r="G330" i="1" s="1"/>
  <c r="G329" i="1" s="1"/>
  <c r="H332" i="1"/>
  <c r="H331" i="1" s="1"/>
  <c r="H330" i="1" s="1"/>
  <c r="H329" i="1" s="1"/>
  <c r="F332" i="1"/>
  <c r="F331" i="1" s="1"/>
  <c r="F330" i="1" s="1"/>
  <c r="F329" i="1" s="1"/>
  <c r="F311" i="1"/>
  <c r="G302" i="1"/>
  <c r="H302" i="1"/>
  <c r="F302" i="1"/>
  <c r="G299" i="1"/>
  <c r="H299" i="1"/>
  <c r="F299" i="1"/>
  <c r="G297" i="1"/>
  <c r="H297" i="1"/>
  <c r="F297" i="1"/>
  <c r="G294" i="1"/>
  <c r="G293" i="1" s="1"/>
  <c r="G292" i="1" s="1"/>
  <c r="G291" i="1" s="1"/>
  <c r="H294" i="1"/>
  <c r="H293" i="1" s="1"/>
  <c r="H292" i="1" s="1"/>
  <c r="H291" i="1" s="1"/>
  <c r="F294" i="1"/>
  <c r="F293" i="1" s="1"/>
  <c r="F292" i="1" s="1"/>
  <c r="F291" i="1" s="1"/>
  <c r="G256" i="1"/>
  <c r="G255" i="1" s="1"/>
  <c r="H256" i="1"/>
  <c r="H255" i="1" s="1"/>
  <c r="F256" i="1"/>
  <c r="F255" i="1" s="1"/>
  <c r="G197" i="1"/>
  <c r="G196" i="1" s="1"/>
  <c r="G195" i="1" s="1"/>
  <c r="H197" i="1"/>
  <c r="H196" i="1" s="1"/>
  <c r="H195" i="1" s="1"/>
  <c r="F197" i="1"/>
  <c r="F196" i="1" s="1"/>
  <c r="F195" i="1" s="1"/>
  <c r="G140" i="1"/>
  <c r="H140" i="1"/>
  <c r="F140" i="1"/>
  <c r="G117" i="1"/>
  <c r="G116" i="1" s="1"/>
  <c r="H117" i="1"/>
  <c r="H116" i="1" s="1"/>
  <c r="F117" i="1"/>
  <c r="F116" i="1" s="1"/>
  <c r="G703" i="1"/>
  <c r="H703" i="1"/>
  <c r="F703" i="1"/>
  <c r="G659" i="1"/>
  <c r="H659" i="1"/>
  <c r="F659" i="1"/>
  <c r="H112" i="1" l="1"/>
  <c r="H111" i="1" s="1"/>
  <c r="H707" i="1" l="1"/>
  <c r="G707" i="1"/>
  <c r="F707" i="1"/>
  <c r="G286" i="1"/>
  <c r="H286" i="1"/>
  <c r="G285" i="1"/>
  <c r="H285" i="1"/>
  <c r="G289" i="1"/>
  <c r="G288" i="1" s="1"/>
  <c r="H289" i="1"/>
  <c r="H288" i="1" s="1"/>
  <c r="F289" i="1"/>
  <c r="F288" i="1" s="1"/>
  <c r="F286" i="1"/>
  <c r="G284" i="1" l="1"/>
  <c r="H284" i="1"/>
  <c r="G683" i="1"/>
  <c r="G682" i="1" s="1"/>
  <c r="H683" i="1"/>
  <c r="H682" i="1" s="1"/>
  <c r="G165" i="1"/>
  <c r="H165" i="1"/>
  <c r="F651" i="1"/>
  <c r="G651" i="1"/>
  <c r="H651" i="1"/>
  <c r="G543" i="1"/>
  <c r="H543" i="1"/>
  <c r="F543" i="1"/>
  <c r="G421" i="1" l="1"/>
  <c r="H421" i="1"/>
  <c r="F421" i="1"/>
  <c r="G311" i="1"/>
  <c r="H311" i="1"/>
  <c r="G307" i="1"/>
  <c r="H307" i="1"/>
  <c r="F307" i="1"/>
  <c r="G230" i="1"/>
  <c r="G229" i="1" s="1"/>
  <c r="H230" i="1"/>
  <c r="H229" i="1" s="1"/>
  <c r="F230" i="1"/>
  <c r="F229" i="1" s="1"/>
  <c r="F246" i="1"/>
  <c r="G243" i="1"/>
  <c r="H243" i="1"/>
  <c r="F243" i="1"/>
  <c r="G212" i="1"/>
  <c r="H212" i="1"/>
  <c r="F212" i="1"/>
  <c r="G108" i="1"/>
  <c r="H108" i="1"/>
  <c r="F108" i="1"/>
  <c r="G106" i="1"/>
  <c r="H106" i="1"/>
  <c r="F106" i="1"/>
  <c r="G80" i="1"/>
  <c r="H80" i="1"/>
  <c r="F80" i="1"/>
  <c r="F306" i="1" l="1"/>
  <c r="H306" i="1"/>
  <c r="G306" i="1"/>
  <c r="F34" i="1"/>
  <c r="H202" i="1"/>
  <c r="H201" i="1" s="1"/>
  <c r="G202" i="1"/>
  <c r="G201" i="1" s="1"/>
  <c r="F202" i="1"/>
  <c r="F190" i="1"/>
  <c r="F683" i="1"/>
  <c r="F682" i="1" s="1"/>
  <c r="G663" i="1"/>
  <c r="H663" i="1"/>
  <c r="F663" i="1"/>
  <c r="G616" i="1"/>
  <c r="H616" i="1"/>
  <c r="F616" i="1"/>
  <c r="G601" i="1"/>
  <c r="H601" i="1"/>
  <c r="F601" i="1"/>
  <c r="H557" i="1"/>
  <c r="H556" i="1" s="1"/>
  <c r="G557" i="1"/>
  <c r="G556" i="1" s="1"/>
  <c r="F557" i="1"/>
  <c r="F556" i="1" s="1"/>
  <c r="G502" i="1"/>
  <c r="G501" i="1" s="1"/>
  <c r="H502" i="1"/>
  <c r="H501" i="1" s="1"/>
  <c r="F502" i="1"/>
  <c r="F501" i="1" s="1"/>
  <c r="F479" i="1"/>
  <c r="F478" i="1" s="1"/>
  <c r="F466" i="1"/>
  <c r="G343" i="1" l="1"/>
  <c r="G342" i="1" s="1"/>
  <c r="H343" i="1"/>
  <c r="H342" i="1" s="1"/>
  <c r="F278" i="1"/>
  <c r="G224" i="1"/>
  <c r="G223" i="1" s="1"/>
  <c r="H224" i="1"/>
  <c r="H223" i="1" s="1"/>
  <c r="F224" i="1"/>
  <c r="F223" i="1" s="1"/>
  <c r="F54" i="1" l="1"/>
  <c r="G266" i="1" l="1"/>
  <c r="G265" i="1" s="1"/>
  <c r="H266" i="1"/>
  <c r="H265" i="1" s="1"/>
  <c r="G320" i="1"/>
  <c r="G319" i="1" s="1"/>
  <c r="G318" i="1" s="1"/>
  <c r="H320" i="1"/>
  <c r="H319" i="1" s="1"/>
  <c r="H318" i="1" s="1"/>
  <c r="G338" i="1"/>
  <c r="G335" i="1" s="1"/>
  <c r="G334" i="1" s="1"/>
  <c r="H338" i="1"/>
  <c r="H335" i="1" s="1"/>
  <c r="H334" i="1" s="1"/>
  <c r="G399" i="1"/>
  <c r="G398" i="1" s="1"/>
  <c r="H399" i="1"/>
  <c r="H398" i="1" s="1"/>
  <c r="G419" i="1"/>
  <c r="G418" i="1" s="1"/>
  <c r="G417" i="1" s="1"/>
  <c r="H419" i="1"/>
  <c r="H418" i="1" s="1"/>
  <c r="G614" i="1"/>
  <c r="G615" i="1" s="1"/>
  <c r="H614" i="1"/>
  <c r="H615" i="1" s="1"/>
  <c r="G639" i="1"/>
  <c r="G638" i="1" s="1"/>
  <c r="H639" i="1"/>
  <c r="H638" i="1" s="1"/>
  <c r="G670" i="1"/>
  <c r="G669" i="1" s="1"/>
  <c r="H670" i="1"/>
  <c r="H669" i="1" s="1"/>
  <c r="F338" i="1"/>
  <c r="F335" i="1" s="1"/>
  <c r="F334" i="1" s="1"/>
  <c r="H341" i="1"/>
  <c r="H340" i="1" s="1"/>
  <c r="G341" i="1"/>
  <c r="G340" i="1" s="1"/>
  <c r="F165" i="1"/>
  <c r="F399" i="1"/>
  <c r="F398" i="1" s="1"/>
  <c r="H417" i="1" l="1"/>
  <c r="F343" i="1"/>
  <c r="F342" i="1" s="1"/>
  <c r="F341" i="1" s="1"/>
  <c r="F340" i="1" s="1"/>
  <c r="H305" i="1"/>
  <c r="G305" i="1"/>
  <c r="F305" i="1"/>
  <c r="H206" i="1"/>
  <c r="H200" i="1" s="1"/>
  <c r="G206" i="1"/>
  <c r="G200" i="1" s="1"/>
  <c r="F206" i="1"/>
  <c r="H705" i="1" l="1"/>
  <c r="H702" i="1" s="1"/>
  <c r="G705" i="1"/>
  <c r="G702" i="1" s="1"/>
  <c r="F705" i="1"/>
  <c r="F702" i="1" s="1"/>
  <c r="H697" i="1"/>
  <c r="H694" i="1" s="1"/>
  <c r="G697" i="1"/>
  <c r="G696" i="1" s="1"/>
  <c r="G695" i="1" s="1"/>
  <c r="F697" i="1"/>
  <c r="F696" i="1" s="1"/>
  <c r="F695" i="1" s="1"/>
  <c r="H691" i="1"/>
  <c r="G691" i="1"/>
  <c r="F691" i="1"/>
  <c r="H690" i="1"/>
  <c r="H689" i="1" s="1"/>
  <c r="H688" i="1" s="1"/>
  <c r="H686" i="1" s="1"/>
  <c r="G690" i="1"/>
  <c r="G689" i="1" s="1"/>
  <c r="G688" i="1" s="1"/>
  <c r="G687" i="1" s="1"/>
  <c r="F690" i="1"/>
  <c r="F689" i="1" s="1"/>
  <c r="F688" i="1" s="1"/>
  <c r="H681" i="1"/>
  <c r="H680" i="1" s="1"/>
  <c r="H679" i="1" s="1"/>
  <c r="H678" i="1" s="1"/>
  <c r="G681" i="1"/>
  <c r="G680" i="1" s="1"/>
  <c r="G679" i="1" s="1"/>
  <c r="G678" i="1" s="1"/>
  <c r="F681" i="1"/>
  <c r="F680" i="1" s="1"/>
  <c r="F679" i="1" s="1"/>
  <c r="F678" i="1" s="1"/>
  <c r="H674" i="1"/>
  <c r="H673" i="1" s="1"/>
  <c r="G674" i="1"/>
  <c r="G673" i="1" s="1"/>
  <c r="G668" i="1" s="1"/>
  <c r="G667" i="1" s="1"/>
  <c r="F674" i="1"/>
  <c r="F673" i="1" s="1"/>
  <c r="F670" i="1"/>
  <c r="F669" i="1" s="1"/>
  <c r="H662" i="1"/>
  <c r="G662" i="1"/>
  <c r="F662" i="1"/>
  <c r="H650" i="1"/>
  <c r="H648" i="1" s="1"/>
  <c r="H646" i="1" s="1"/>
  <c r="H645" i="1" s="1"/>
  <c r="G650" i="1"/>
  <c r="G648" i="1" s="1"/>
  <c r="G647" i="1" s="1"/>
  <c r="F650" i="1"/>
  <c r="F648" i="1" s="1"/>
  <c r="H642" i="1"/>
  <c r="H641" i="1" s="1"/>
  <c r="G642" i="1"/>
  <c r="G641" i="1" s="1"/>
  <c r="F642" i="1"/>
  <c r="F641" i="1" s="1"/>
  <c r="F639" i="1"/>
  <c r="F638" i="1" s="1"/>
  <c r="H634" i="1"/>
  <c r="H633" i="1" s="1"/>
  <c r="H632" i="1" s="1"/>
  <c r="G634" i="1"/>
  <c r="G633" i="1" s="1"/>
  <c r="G632" i="1" s="1"/>
  <c r="F634" i="1"/>
  <c r="F633" i="1" s="1"/>
  <c r="F632" i="1" s="1"/>
  <c r="H630" i="1"/>
  <c r="G630" i="1"/>
  <c r="F630" i="1"/>
  <c r="H625" i="1"/>
  <c r="G625" i="1"/>
  <c r="F625" i="1"/>
  <c r="H624" i="1"/>
  <c r="G624" i="1"/>
  <c r="G621" i="1" s="1"/>
  <c r="F624" i="1"/>
  <c r="F623" i="1" s="1"/>
  <c r="F622" i="1" s="1"/>
  <c r="F614" i="1"/>
  <c r="F615" i="1" s="1"/>
  <c r="H610" i="1"/>
  <c r="H609" i="1" s="1"/>
  <c r="G610" i="1"/>
  <c r="G609" i="1" s="1"/>
  <c r="F610" i="1"/>
  <c r="F609" i="1" s="1"/>
  <c r="H606" i="1"/>
  <c r="H605" i="1" s="1"/>
  <c r="G606" i="1"/>
  <c r="G605" i="1" s="1"/>
  <c r="F606" i="1"/>
  <c r="F605" i="1" s="1"/>
  <c r="H600" i="1"/>
  <c r="H599" i="1" s="1"/>
  <c r="H598" i="1" s="1"/>
  <c r="G600" i="1"/>
  <c r="G599" i="1" s="1"/>
  <c r="G598" i="1" s="1"/>
  <c r="F600" i="1"/>
  <c r="F599" i="1" s="1"/>
  <c r="F598" i="1" s="1"/>
  <c r="H595" i="1"/>
  <c r="H594" i="1" s="1"/>
  <c r="G595" i="1"/>
  <c r="F595" i="1"/>
  <c r="F594" i="1" s="1"/>
  <c r="H588" i="1"/>
  <c r="H586" i="1" s="1"/>
  <c r="G588" i="1"/>
  <c r="G586" i="1" s="1"/>
  <c r="F588" i="1"/>
  <c r="H584" i="1"/>
  <c r="H582" i="1" s="1"/>
  <c r="G584" i="1"/>
  <c r="G583" i="1" s="1"/>
  <c r="F584" i="1"/>
  <c r="F583" i="1" s="1"/>
  <c r="H579" i="1"/>
  <c r="H578" i="1" s="1"/>
  <c r="H577" i="1" s="1"/>
  <c r="G579" i="1"/>
  <c r="G578" i="1" s="1"/>
  <c r="G577" i="1" s="1"/>
  <c r="F579" i="1"/>
  <c r="F578" i="1" s="1"/>
  <c r="F577" i="1" s="1"/>
  <c r="H572" i="1"/>
  <c r="H571" i="1" s="1"/>
  <c r="H570" i="1" s="1"/>
  <c r="G572" i="1"/>
  <c r="G571" i="1" s="1"/>
  <c r="G570" i="1" s="1"/>
  <c r="F572" i="1"/>
  <c r="F571" i="1" s="1"/>
  <c r="F570" i="1" s="1"/>
  <c r="H568" i="1"/>
  <c r="H567" i="1" s="1"/>
  <c r="H566" i="1" s="1"/>
  <c r="G568" i="1"/>
  <c r="G567" i="1" s="1"/>
  <c r="G566" i="1" s="1"/>
  <c r="F568" i="1"/>
  <c r="F567" i="1" s="1"/>
  <c r="F566" i="1" s="1"/>
  <c r="H554" i="1"/>
  <c r="H553" i="1" s="1"/>
  <c r="G554" i="1"/>
  <c r="G553" i="1" s="1"/>
  <c r="F554" i="1"/>
  <c r="F553" i="1" s="1"/>
  <c r="F552" i="1" s="1"/>
  <c r="H548" i="1"/>
  <c r="H547" i="1" s="1"/>
  <c r="G548" i="1"/>
  <c r="G547" i="1" s="1"/>
  <c r="F547" i="1"/>
  <c r="F546" i="1" s="1"/>
  <c r="H542" i="1"/>
  <c r="H541" i="1" s="1"/>
  <c r="G542" i="1"/>
  <c r="G541" i="1" s="1"/>
  <c r="F542" i="1"/>
  <c r="F541" i="1" s="1"/>
  <c r="H535" i="1"/>
  <c r="G535" i="1"/>
  <c r="F535" i="1"/>
  <c r="H532" i="1"/>
  <c r="G532" i="1"/>
  <c r="F532" i="1"/>
  <c r="H529" i="1"/>
  <c r="G529" i="1"/>
  <c r="F529" i="1"/>
  <c r="H524" i="1"/>
  <c r="H523" i="1" s="1"/>
  <c r="G524" i="1"/>
  <c r="G523" i="1" s="1"/>
  <c r="F524" i="1"/>
  <c r="F523" i="1" s="1"/>
  <c r="H519" i="1"/>
  <c r="H518" i="1" s="1"/>
  <c r="H517" i="1" s="1"/>
  <c r="G519" i="1"/>
  <c r="G518" i="1" s="1"/>
  <c r="G517" i="1" s="1"/>
  <c r="G515" i="1" s="1"/>
  <c r="F519" i="1"/>
  <c r="H513" i="1"/>
  <c r="H512" i="1" s="1"/>
  <c r="H511" i="1" s="1"/>
  <c r="H510" i="1" s="1"/>
  <c r="H509" i="1" s="1"/>
  <c r="G513" i="1"/>
  <c r="G512" i="1" s="1"/>
  <c r="G511" i="1" s="1"/>
  <c r="G510" i="1" s="1"/>
  <c r="G509" i="1" s="1"/>
  <c r="F513" i="1"/>
  <c r="F512" i="1" s="1"/>
  <c r="F511" i="1" s="1"/>
  <c r="F510" i="1" s="1"/>
  <c r="F509" i="1" s="1"/>
  <c r="H507" i="1"/>
  <c r="H506" i="1" s="1"/>
  <c r="H505" i="1" s="1"/>
  <c r="H504" i="1" s="1"/>
  <c r="G507" i="1"/>
  <c r="G506" i="1" s="1"/>
  <c r="G505" i="1" s="1"/>
  <c r="G504" i="1" s="1"/>
  <c r="F507" i="1"/>
  <c r="F506" i="1" s="1"/>
  <c r="F505" i="1" s="1"/>
  <c r="F504" i="1" s="1"/>
  <c r="H500" i="1"/>
  <c r="H499" i="1" s="1"/>
  <c r="G500" i="1"/>
  <c r="G499" i="1" s="1"/>
  <c r="F500" i="1"/>
  <c r="F499" i="1" s="1"/>
  <c r="H497" i="1"/>
  <c r="H496" i="1" s="1"/>
  <c r="H495" i="1" s="1"/>
  <c r="H494" i="1" s="1"/>
  <c r="G497" i="1"/>
  <c r="G496" i="1" s="1"/>
  <c r="G495" i="1" s="1"/>
  <c r="G494" i="1" s="1"/>
  <c r="F497" i="1"/>
  <c r="F496" i="1" s="1"/>
  <c r="F495" i="1" s="1"/>
  <c r="F494" i="1" s="1"/>
  <c r="H492" i="1"/>
  <c r="H489" i="1" s="1"/>
  <c r="H488" i="1" s="1"/>
  <c r="H487" i="1" s="1"/>
  <c r="G492" i="1"/>
  <c r="G489" i="1" s="1"/>
  <c r="G488" i="1" s="1"/>
  <c r="G487" i="1" s="1"/>
  <c r="F492" i="1"/>
  <c r="H485" i="1"/>
  <c r="H484" i="1" s="1"/>
  <c r="H483" i="1" s="1"/>
  <c r="H482" i="1" s="1"/>
  <c r="G485" i="1"/>
  <c r="G484" i="1" s="1"/>
  <c r="G483" i="1" s="1"/>
  <c r="G482" i="1" s="1"/>
  <c r="F485" i="1"/>
  <c r="F484" i="1" s="1"/>
  <c r="F483" i="1" s="1"/>
  <c r="F482" i="1" s="1"/>
  <c r="H479" i="1"/>
  <c r="H478" i="1" s="1"/>
  <c r="H477" i="1" s="1"/>
  <c r="H476" i="1" s="1"/>
  <c r="G479" i="1"/>
  <c r="G478" i="1" s="1"/>
  <c r="G477" i="1" s="1"/>
  <c r="G476" i="1" s="1"/>
  <c r="F477" i="1"/>
  <c r="F476" i="1" s="1"/>
  <c r="H474" i="1"/>
  <c r="H473" i="1" s="1"/>
  <c r="H472" i="1" s="1"/>
  <c r="H471" i="1" s="1"/>
  <c r="G474" i="1"/>
  <c r="G473" i="1" s="1"/>
  <c r="G472" i="1" s="1"/>
  <c r="G471" i="1" s="1"/>
  <c r="F474" i="1"/>
  <c r="F473" i="1" s="1"/>
  <c r="F472" i="1" s="1"/>
  <c r="F471" i="1" s="1"/>
  <c r="H466" i="1"/>
  <c r="H465" i="1" s="1"/>
  <c r="H464" i="1" s="1"/>
  <c r="G466" i="1"/>
  <c r="G465" i="1" s="1"/>
  <c r="G464" i="1" s="1"/>
  <c r="F465" i="1"/>
  <c r="F464" i="1" s="1"/>
  <c r="H462" i="1"/>
  <c r="H461" i="1" s="1"/>
  <c r="G462" i="1"/>
  <c r="G461" i="1" s="1"/>
  <c r="F462" i="1"/>
  <c r="F461" i="1" s="1"/>
  <c r="H459" i="1"/>
  <c r="G459" i="1"/>
  <c r="F459" i="1"/>
  <c r="H458" i="1"/>
  <c r="G458" i="1"/>
  <c r="F458" i="1"/>
  <c r="H456" i="1"/>
  <c r="H455" i="1" s="1"/>
  <c r="G456" i="1"/>
  <c r="G455" i="1" s="1"/>
  <c r="F456" i="1"/>
  <c r="F455" i="1" s="1"/>
  <c r="H445" i="1"/>
  <c r="H444" i="1" s="1"/>
  <c r="H443" i="1" s="1"/>
  <c r="G445" i="1"/>
  <c r="G444" i="1" s="1"/>
  <c r="G443" i="1" s="1"/>
  <c r="F445" i="1"/>
  <c r="F444" i="1" s="1"/>
  <c r="F443" i="1" s="1"/>
  <c r="H435" i="1"/>
  <c r="H434" i="1" s="1"/>
  <c r="G435" i="1"/>
  <c r="F435" i="1"/>
  <c r="F433" i="1" s="1"/>
  <c r="F432" i="1" s="1"/>
  <c r="H429" i="1"/>
  <c r="G429" i="1"/>
  <c r="F429" i="1"/>
  <c r="H428" i="1"/>
  <c r="H427" i="1" s="1"/>
  <c r="H426" i="1" s="1"/>
  <c r="H425" i="1" s="1"/>
  <c r="G428" i="1"/>
  <c r="G427" i="1" s="1"/>
  <c r="G426" i="1" s="1"/>
  <c r="G425" i="1" s="1"/>
  <c r="F428" i="1"/>
  <c r="F427" i="1" s="1"/>
  <c r="F426" i="1" s="1"/>
  <c r="F425" i="1" s="1"/>
  <c r="F419" i="1"/>
  <c r="F418" i="1" s="1"/>
  <c r="H412" i="1"/>
  <c r="H411" i="1" s="1"/>
  <c r="G412" i="1"/>
  <c r="G411" i="1" s="1"/>
  <c r="F412" i="1"/>
  <c r="F411" i="1" s="1"/>
  <c r="H405" i="1"/>
  <c r="H404" i="1" s="1"/>
  <c r="G405" i="1"/>
  <c r="G404" i="1" s="1"/>
  <c r="G403" i="1" s="1"/>
  <c r="F405" i="1"/>
  <c r="F404" i="1" s="1"/>
  <c r="F403" i="1" s="1"/>
  <c r="H396" i="1"/>
  <c r="H395" i="1" s="1"/>
  <c r="H394" i="1" s="1"/>
  <c r="G396" i="1"/>
  <c r="G395" i="1" s="1"/>
  <c r="G394" i="1" s="1"/>
  <c r="F396" i="1"/>
  <c r="F395" i="1" s="1"/>
  <c r="F394" i="1" s="1"/>
  <c r="H392" i="1"/>
  <c r="H391" i="1" s="1"/>
  <c r="G392" i="1"/>
  <c r="G391" i="1" s="1"/>
  <c r="F392" i="1"/>
  <c r="F391" i="1" s="1"/>
  <c r="H389" i="1"/>
  <c r="G389" i="1"/>
  <c r="F389" i="1"/>
  <c r="H388" i="1"/>
  <c r="H387" i="1" s="1"/>
  <c r="G388" i="1"/>
  <c r="G387" i="1" s="1"/>
  <c r="F388" i="1"/>
  <c r="F387" i="1" s="1"/>
  <c r="H382" i="1"/>
  <c r="G382" i="1"/>
  <c r="F382" i="1"/>
  <c r="H381" i="1"/>
  <c r="H380" i="1" s="1"/>
  <c r="H379" i="1" s="1"/>
  <c r="G381" i="1"/>
  <c r="G380" i="1" s="1"/>
  <c r="G379" i="1" s="1"/>
  <c r="F381" i="1"/>
  <c r="F380" i="1" s="1"/>
  <c r="H366" i="1"/>
  <c r="H363" i="1" s="1"/>
  <c r="G366" i="1"/>
  <c r="G362" i="1" s="1"/>
  <c r="F366" i="1"/>
  <c r="H360" i="1"/>
  <c r="H359" i="1" s="1"/>
  <c r="H358" i="1" s="1"/>
  <c r="G360" i="1"/>
  <c r="G359" i="1" s="1"/>
  <c r="G358" i="1" s="1"/>
  <c r="F360" i="1"/>
  <c r="F359" i="1" s="1"/>
  <c r="F358" i="1" s="1"/>
  <c r="H356" i="1"/>
  <c r="H355" i="1" s="1"/>
  <c r="H354" i="1" s="1"/>
  <c r="G356" i="1"/>
  <c r="G355" i="1" s="1"/>
  <c r="G354" i="1" s="1"/>
  <c r="F356" i="1"/>
  <c r="F355" i="1" s="1"/>
  <c r="F354" i="1" s="1"/>
  <c r="H352" i="1"/>
  <c r="H351" i="1" s="1"/>
  <c r="G352" i="1"/>
  <c r="G351" i="1" s="1"/>
  <c r="F352" i="1"/>
  <c r="F351" i="1" s="1"/>
  <c r="H327" i="1"/>
  <c r="G327" i="1"/>
  <c r="F327" i="1"/>
  <c r="F320" i="1"/>
  <c r="F319" i="1" s="1"/>
  <c r="F318" i="1" s="1"/>
  <c r="F317" i="1" s="1"/>
  <c r="F316" i="1" s="1"/>
  <c r="F315" i="1" s="1"/>
  <c r="H317" i="1"/>
  <c r="H316" i="1" s="1"/>
  <c r="H315" i="1" s="1"/>
  <c r="G317" i="1"/>
  <c r="G316" i="1" s="1"/>
  <c r="G315" i="1" s="1"/>
  <c r="H301" i="1"/>
  <c r="H296" i="1" s="1"/>
  <c r="G301" i="1"/>
  <c r="G296" i="1" s="1"/>
  <c r="F301" i="1"/>
  <c r="F296" i="1" s="1"/>
  <c r="F285" i="1"/>
  <c r="F284" i="1" s="1"/>
  <c r="H282" i="1"/>
  <c r="H281" i="1" s="1"/>
  <c r="H280" i="1" s="1"/>
  <c r="G282" i="1"/>
  <c r="G281" i="1" s="1"/>
  <c r="G280" i="1" s="1"/>
  <c r="F282" i="1"/>
  <c r="F281" i="1" s="1"/>
  <c r="F280" i="1" s="1"/>
  <c r="H278" i="1"/>
  <c r="G278" i="1"/>
  <c r="F277" i="1"/>
  <c r="H277" i="1"/>
  <c r="G277" i="1"/>
  <c r="H275" i="1"/>
  <c r="G275" i="1"/>
  <c r="F275" i="1"/>
  <c r="H274" i="1"/>
  <c r="G274" i="1"/>
  <c r="F274" i="1"/>
  <c r="H272" i="1"/>
  <c r="G272" i="1"/>
  <c r="F272" i="1"/>
  <c r="H271" i="1"/>
  <c r="G271" i="1"/>
  <c r="F271" i="1"/>
  <c r="F266" i="1"/>
  <c r="F265" i="1" s="1"/>
  <c r="H263" i="1"/>
  <c r="G263" i="1"/>
  <c r="F263" i="1"/>
  <c r="H262" i="1"/>
  <c r="H261" i="1" s="1"/>
  <c r="H260" i="1" s="1"/>
  <c r="H259" i="1" s="1"/>
  <c r="G262" i="1"/>
  <c r="G261" i="1" s="1"/>
  <c r="G260" i="1" s="1"/>
  <c r="G259" i="1" s="1"/>
  <c r="F262" i="1"/>
  <c r="F261" i="1" s="1"/>
  <c r="F260" i="1" s="1"/>
  <c r="H251" i="1"/>
  <c r="H250" i="1" s="1"/>
  <c r="H249" i="1" s="1"/>
  <c r="G251" i="1"/>
  <c r="G250" i="1" s="1"/>
  <c r="G249" i="1" s="1"/>
  <c r="F251" i="1"/>
  <c r="F250" i="1" s="1"/>
  <c r="F249" i="1" s="1"/>
  <c r="F248" i="1" s="1"/>
  <c r="H246" i="1"/>
  <c r="H245" i="1" s="1"/>
  <c r="G246" i="1"/>
  <c r="G245" i="1" s="1"/>
  <c r="F245" i="1"/>
  <c r="H241" i="1"/>
  <c r="H240" i="1" s="1"/>
  <c r="G241" i="1"/>
  <c r="G240" i="1" s="1"/>
  <c r="F241" i="1"/>
  <c r="F240" i="1" s="1"/>
  <c r="H236" i="1"/>
  <c r="G236" i="1"/>
  <c r="F236" i="1"/>
  <c r="H234" i="1"/>
  <c r="G234" i="1"/>
  <c r="F234" i="1"/>
  <c r="H233" i="1"/>
  <c r="G233" i="1"/>
  <c r="F233" i="1"/>
  <c r="H221" i="1"/>
  <c r="H220" i="1" s="1"/>
  <c r="G221" i="1"/>
  <c r="G220" i="1" s="1"/>
  <c r="F221" i="1"/>
  <c r="F220" i="1" s="1"/>
  <c r="H218" i="1"/>
  <c r="H217" i="1" s="1"/>
  <c r="G218" i="1"/>
  <c r="G217" i="1" s="1"/>
  <c r="F218" i="1"/>
  <c r="F217" i="1" s="1"/>
  <c r="H211" i="1"/>
  <c r="H210" i="1" s="1"/>
  <c r="H209" i="1" s="1"/>
  <c r="G211" i="1"/>
  <c r="G210" i="1" s="1"/>
  <c r="G209" i="1" s="1"/>
  <c r="F211" i="1"/>
  <c r="F210" i="1" s="1"/>
  <c r="G199" i="1"/>
  <c r="G194" i="1" s="1"/>
  <c r="F201" i="1"/>
  <c r="F200" i="1" s="1"/>
  <c r="H189" i="1"/>
  <c r="H188" i="1" s="1"/>
  <c r="H187" i="1" s="1"/>
  <c r="H186" i="1" s="1"/>
  <c r="G189" i="1"/>
  <c r="G188" i="1" s="1"/>
  <c r="G187" i="1" s="1"/>
  <c r="G186" i="1" s="1"/>
  <c r="F189" i="1"/>
  <c r="F188" i="1" s="1"/>
  <c r="F187" i="1" s="1"/>
  <c r="F186" i="1" s="1"/>
  <c r="H184" i="1"/>
  <c r="G184" i="1"/>
  <c r="F184" i="1"/>
  <c r="H183" i="1"/>
  <c r="G183" i="1"/>
  <c r="F183" i="1"/>
  <c r="H179" i="1"/>
  <c r="H178" i="1" s="1"/>
  <c r="G179" i="1"/>
  <c r="G178" i="1" s="1"/>
  <c r="F179" i="1"/>
  <c r="F178" i="1" s="1"/>
  <c r="H162" i="1"/>
  <c r="H161" i="1" s="1"/>
  <c r="G162" i="1"/>
  <c r="G161" i="1" s="1"/>
  <c r="F162" i="1"/>
  <c r="H155" i="1"/>
  <c r="H154" i="1" s="1"/>
  <c r="G155" i="1"/>
  <c r="G153" i="1" s="1"/>
  <c r="G152" i="1" s="1"/>
  <c r="F155" i="1"/>
  <c r="F153" i="1" s="1"/>
  <c r="F152" i="1" s="1"/>
  <c r="H150" i="1"/>
  <c r="G150" i="1"/>
  <c r="F150" i="1"/>
  <c r="H149" i="1"/>
  <c r="H148" i="1" s="1"/>
  <c r="G149" i="1"/>
  <c r="G148" i="1" s="1"/>
  <c r="F149" i="1"/>
  <c r="F148" i="1" s="1"/>
  <c r="H146" i="1"/>
  <c r="H145" i="1" s="1"/>
  <c r="H144" i="1" s="1"/>
  <c r="G146" i="1"/>
  <c r="G145" i="1" s="1"/>
  <c r="G144" i="1" s="1"/>
  <c r="F146" i="1"/>
  <c r="F145" i="1" s="1"/>
  <c r="F144" i="1" s="1"/>
  <c r="H139" i="1"/>
  <c r="G138" i="1"/>
  <c r="F138" i="1"/>
  <c r="H136" i="1"/>
  <c r="H135" i="1" s="1"/>
  <c r="H134" i="1" s="1"/>
  <c r="G136" i="1"/>
  <c r="G135" i="1" s="1"/>
  <c r="G134" i="1" s="1"/>
  <c r="F136" i="1"/>
  <c r="F135" i="1" s="1"/>
  <c r="F134" i="1" s="1"/>
  <c r="H131" i="1"/>
  <c r="G131" i="1"/>
  <c r="F131" i="1"/>
  <c r="H130" i="1"/>
  <c r="H129" i="1" s="1"/>
  <c r="H128" i="1" s="1"/>
  <c r="G130" i="1"/>
  <c r="G129" i="1" s="1"/>
  <c r="G128" i="1" s="1"/>
  <c r="F130" i="1"/>
  <c r="F129" i="1" s="1"/>
  <c r="F128" i="1" s="1"/>
  <c r="H124" i="1"/>
  <c r="G124" i="1"/>
  <c r="F124" i="1"/>
  <c r="H123" i="1"/>
  <c r="H122" i="1" s="1"/>
  <c r="H121" i="1" s="1"/>
  <c r="G123" i="1"/>
  <c r="G122" i="1" s="1"/>
  <c r="G121" i="1" s="1"/>
  <c r="F123" i="1"/>
  <c r="F122" i="1" s="1"/>
  <c r="F121" i="1" s="1"/>
  <c r="H110" i="1"/>
  <c r="G112" i="1"/>
  <c r="F112" i="1"/>
  <c r="F111" i="1" s="1"/>
  <c r="F110" i="1" s="1"/>
  <c r="C105" i="1"/>
  <c r="B105" i="1"/>
  <c r="H104" i="1"/>
  <c r="H103" i="1" s="1"/>
  <c r="G104" i="1"/>
  <c r="G103" i="1" s="1"/>
  <c r="F104" i="1"/>
  <c r="F103" i="1" s="1"/>
  <c r="C104" i="1"/>
  <c r="B104" i="1"/>
  <c r="C103" i="1"/>
  <c r="B103" i="1"/>
  <c r="C102" i="1"/>
  <c r="B102" i="1"/>
  <c r="H101" i="1"/>
  <c r="H100" i="1" s="1"/>
  <c r="G101" i="1"/>
  <c r="G100" i="1" s="1"/>
  <c r="F101" i="1"/>
  <c r="F100" i="1" s="1"/>
  <c r="C101" i="1"/>
  <c r="B101" i="1"/>
  <c r="C100" i="1"/>
  <c r="B100" i="1"/>
  <c r="C99" i="1"/>
  <c r="B99" i="1"/>
  <c r="C98" i="1"/>
  <c r="B98" i="1"/>
  <c r="H96" i="1"/>
  <c r="H95" i="1" s="1"/>
  <c r="G96" i="1"/>
  <c r="G95" i="1" s="1"/>
  <c r="F96" i="1"/>
  <c r="F95" i="1" s="1"/>
  <c r="H94" i="1"/>
  <c r="H93" i="1" s="1"/>
  <c r="H92" i="1" s="1"/>
  <c r="G94" i="1"/>
  <c r="G93" i="1" s="1"/>
  <c r="G92" i="1" s="1"/>
  <c r="F94" i="1"/>
  <c r="F93" i="1" s="1"/>
  <c r="F92" i="1" s="1"/>
  <c r="H89" i="1"/>
  <c r="H88" i="1" s="1"/>
  <c r="G89" i="1"/>
  <c r="G88" i="1" s="1"/>
  <c r="G85" i="1" s="1"/>
  <c r="F89" i="1"/>
  <c r="F88" i="1" s="1"/>
  <c r="H83" i="1"/>
  <c r="G83" i="1"/>
  <c r="F83" i="1"/>
  <c r="H73" i="1"/>
  <c r="H72" i="1" s="1"/>
  <c r="H71" i="1" s="1"/>
  <c r="H70" i="1" s="1"/>
  <c r="G73" i="1"/>
  <c r="G72" i="1" s="1"/>
  <c r="G71" i="1" s="1"/>
  <c r="G70" i="1" s="1"/>
  <c r="F73" i="1"/>
  <c r="F72" i="1" s="1"/>
  <c r="F71" i="1" s="1"/>
  <c r="F70" i="1" s="1"/>
  <c r="H67" i="1"/>
  <c r="H66" i="1" s="1"/>
  <c r="H65" i="1" s="1"/>
  <c r="H64" i="1" s="1"/>
  <c r="G67" i="1"/>
  <c r="G66" i="1" s="1"/>
  <c r="G65" i="1" s="1"/>
  <c r="G64" i="1" s="1"/>
  <c r="F67" i="1"/>
  <c r="F66" i="1" s="1"/>
  <c r="F65" i="1" s="1"/>
  <c r="F64" i="1" s="1"/>
  <c r="H61" i="1"/>
  <c r="G61" i="1"/>
  <c r="F61" i="1"/>
  <c r="H58" i="1"/>
  <c r="G58" i="1"/>
  <c r="F58" i="1"/>
  <c r="H54" i="1"/>
  <c r="G54" i="1"/>
  <c r="H49" i="1"/>
  <c r="H48" i="1" s="1"/>
  <c r="H47" i="1" s="1"/>
  <c r="G49" i="1"/>
  <c r="G48" i="1" s="1"/>
  <c r="G47" i="1" s="1"/>
  <c r="F49" i="1"/>
  <c r="F48" i="1" s="1"/>
  <c r="F47" i="1" s="1"/>
  <c r="H45" i="1"/>
  <c r="H44" i="1" s="1"/>
  <c r="H43" i="1" s="1"/>
  <c r="G45" i="1"/>
  <c r="G44" i="1" s="1"/>
  <c r="G43" i="1" s="1"/>
  <c r="F45" i="1"/>
  <c r="F44" i="1" s="1"/>
  <c r="F43" i="1" s="1"/>
  <c r="H40" i="1"/>
  <c r="G40" i="1"/>
  <c r="F40" i="1"/>
  <c r="H39" i="1"/>
  <c r="H38" i="1" s="1"/>
  <c r="G39" i="1"/>
  <c r="G38" i="1" s="1"/>
  <c r="F39" i="1"/>
  <c r="F38" i="1" s="1"/>
  <c r="H34" i="1"/>
  <c r="G34" i="1"/>
  <c r="H29" i="1"/>
  <c r="H28" i="1" s="1"/>
  <c r="G29" i="1"/>
  <c r="G27" i="1" s="1"/>
  <c r="F29" i="1"/>
  <c r="F27" i="1" s="1"/>
  <c r="H19" i="1"/>
  <c r="G20" i="1"/>
  <c r="F21" i="1"/>
  <c r="F19" i="1" s="1"/>
  <c r="H15" i="1"/>
  <c r="H14" i="1" s="1"/>
  <c r="H13" i="1" s="1"/>
  <c r="H12" i="1" s="1"/>
  <c r="H11" i="1" s="1"/>
  <c r="G15" i="1"/>
  <c r="G14" i="1" s="1"/>
  <c r="G13" i="1" s="1"/>
  <c r="G12" i="1" s="1"/>
  <c r="G11" i="1" s="1"/>
  <c r="F15" i="1"/>
  <c r="F14" i="1" s="1"/>
  <c r="F13" i="1" s="1"/>
  <c r="F12" i="1" s="1"/>
  <c r="F11" i="1" s="1"/>
  <c r="G402" i="1" l="1"/>
  <c r="F657" i="1"/>
  <c r="F656" i="1" s="1"/>
  <c r="F587" i="1"/>
  <c r="F586" i="1"/>
  <c r="F402" i="1"/>
  <c r="G111" i="1"/>
  <c r="G110" i="1" s="1"/>
  <c r="F489" i="1"/>
  <c r="F488" i="1" s="1"/>
  <c r="F487" i="1" s="1"/>
  <c r="F481" i="1" s="1"/>
  <c r="G701" i="1"/>
  <c r="G700" i="1" s="1"/>
  <c r="G699" i="1" s="1"/>
  <c r="H701" i="1"/>
  <c r="H700" i="1" s="1"/>
  <c r="H699" i="1" s="1"/>
  <c r="H693" i="1" s="1"/>
  <c r="G325" i="1"/>
  <c r="G324" i="1" s="1"/>
  <c r="G314" i="1" s="1"/>
  <c r="G326" i="1"/>
  <c r="H629" i="1"/>
  <c r="H628" i="1" s="1"/>
  <c r="G629" i="1"/>
  <c r="G628" i="1" s="1"/>
  <c r="H325" i="1"/>
  <c r="H324" i="1" s="1"/>
  <c r="H314" i="1" s="1"/>
  <c r="H326" i="1"/>
  <c r="F325" i="1"/>
  <c r="F324" i="1" s="1"/>
  <c r="F314" i="1" s="1"/>
  <c r="F326" i="1"/>
  <c r="H403" i="1"/>
  <c r="H402" i="1" s="1"/>
  <c r="F228" i="1"/>
  <c r="F227" i="1" s="1"/>
  <c r="F216" i="1"/>
  <c r="F215" i="1" s="1"/>
  <c r="F239" i="1"/>
  <c r="F238" i="1" s="1"/>
  <c r="F133" i="1"/>
  <c r="F127" i="1" s="1"/>
  <c r="F518" i="1"/>
  <c r="F517" i="1" s="1"/>
  <c r="F516" i="1" s="1"/>
  <c r="G216" i="1"/>
  <c r="G215" i="1" s="1"/>
  <c r="G208" i="1" s="1"/>
  <c r="F364" i="1"/>
  <c r="F363" i="1"/>
  <c r="F362" i="1" s="1"/>
  <c r="H216" i="1"/>
  <c r="H215" i="1" s="1"/>
  <c r="H208" i="1" s="1"/>
  <c r="G33" i="1"/>
  <c r="G32" i="1" s="1"/>
  <c r="G26" i="1" s="1"/>
  <c r="H33" i="1"/>
  <c r="H32" i="1" s="1"/>
  <c r="F33" i="1"/>
  <c r="F32" i="1" s="1"/>
  <c r="F26" i="1" s="1"/>
  <c r="G646" i="1"/>
  <c r="G645" i="1" s="1"/>
  <c r="G424" i="1"/>
  <c r="F259" i="1"/>
  <c r="F42" i="1"/>
  <c r="H153" i="1"/>
  <c r="H152" i="1" s="1"/>
  <c r="G582" i="1"/>
  <c r="F694" i="1"/>
  <c r="G666" i="1"/>
  <c r="G665" i="1" s="1"/>
  <c r="H138" i="1"/>
  <c r="H133" i="1" s="1"/>
  <c r="H127" i="1" s="1"/>
  <c r="H583" i="1"/>
  <c r="G694" i="1"/>
  <c r="F417" i="1"/>
  <c r="F379" i="1"/>
  <c r="F470" i="1"/>
  <c r="G99" i="1"/>
  <c r="G98" i="1" s="1"/>
  <c r="F120" i="1"/>
  <c r="F119" i="1" s="1"/>
  <c r="H27" i="1"/>
  <c r="G139" i="1"/>
  <c r="G248" i="1"/>
  <c r="F621" i="1"/>
  <c r="F629" i="1"/>
  <c r="F628" i="1" s="1"/>
  <c r="F637" i="1"/>
  <c r="F636" i="1" s="1"/>
  <c r="H696" i="1"/>
  <c r="H695" i="1" s="1"/>
  <c r="H160" i="1"/>
  <c r="H159" i="1" s="1"/>
  <c r="H158" i="1" s="1"/>
  <c r="G28" i="1"/>
  <c r="G37" i="1"/>
  <c r="G154" i="1"/>
  <c r="H199" i="1"/>
  <c r="H194" i="1" s="1"/>
  <c r="H228" i="1"/>
  <c r="H227" i="1" s="1"/>
  <c r="H362" i="1"/>
  <c r="G587" i="1"/>
  <c r="H637" i="1"/>
  <c r="H636" i="1" s="1"/>
  <c r="H647" i="1"/>
  <c r="H20" i="1"/>
  <c r="F199" i="1"/>
  <c r="F194" i="1" s="1"/>
  <c r="H239" i="1"/>
  <c r="H238" i="1" s="1"/>
  <c r="H528" i="1"/>
  <c r="H527" i="1" s="1"/>
  <c r="H522" i="1" s="1"/>
  <c r="H521" i="1" s="1"/>
  <c r="F604" i="1"/>
  <c r="F603" i="1" s="1"/>
  <c r="F597" i="1" s="1"/>
  <c r="F424" i="1"/>
  <c r="F593" i="1"/>
  <c r="F565" i="1"/>
  <c r="H668" i="1"/>
  <c r="H687" i="1"/>
  <c r="F434" i="1"/>
  <c r="G686" i="1"/>
  <c r="G19" i="1"/>
  <c r="G17" i="1" s="1"/>
  <c r="H37" i="1"/>
  <c r="H79" i="1"/>
  <c r="H78" i="1" s="1"/>
  <c r="H77" i="1" s="1"/>
  <c r="H69" i="1" s="1"/>
  <c r="F160" i="1"/>
  <c r="F159" i="1" s="1"/>
  <c r="F158" i="1" s="1"/>
  <c r="F386" i="1"/>
  <c r="H386" i="1"/>
  <c r="H378" i="1" s="1"/>
  <c r="G565" i="1"/>
  <c r="G623" i="1"/>
  <c r="G622" i="1" s="1"/>
  <c r="G470" i="1"/>
  <c r="G270" i="1"/>
  <c r="G269" i="1" s="1"/>
  <c r="G268" i="1" s="1"/>
  <c r="F350" i="1"/>
  <c r="G516" i="1"/>
  <c r="G528" i="1"/>
  <c r="G527" i="1" s="1"/>
  <c r="G522" i="1" s="1"/>
  <c r="G521" i="1" s="1"/>
  <c r="H17" i="1"/>
  <c r="H18" i="1"/>
  <c r="G545" i="1"/>
  <c r="G546" i="1"/>
  <c r="G552" i="1"/>
  <c r="G551" i="1" s="1"/>
  <c r="H470" i="1"/>
  <c r="G350" i="1"/>
  <c r="G481" i="1"/>
  <c r="G53" i="1"/>
  <c r="G52" i="1" s="1"/>
  <c r="G51" i="1" s="1"/>
  <c r="H120" i="1"/>
  <c r="H119" i="1" s="1"/>
  <c r="F161" i="1"/>
  <c r="F20" i="1"/>
  <c r="F37" i="1"/>
  <c r="G79" i="1"/>
  <c r="G78" i="1" s="1"/>
  <c r="G77" i="1" s="1"/>
  <c r="G69" i="1" s="1"/>
  <c r="G228" i="1"/>
  <c r="G227" i="1" s="1"/>
  <c r="H248" i="1"/>
  <c r="G349" i="1"/>
  <c r="G348" i="1" s="1"/>
  <c r="G347" i="1" s="1"/>
  <c r="G346" i="1" s="1"/>
  <c r="F365" i="1"/>
  <c r="F545" i="1"/>
  <c r="F540" i="1" s="1"/>
  <c r="G604" i="1"/>
  <c r="G603" i="1" s="1"/>
  <c r="H657" i="1"/>
  <c r="H656" i="1" s="1"/>
  <c r="H644" i="1" s="1"/>
  <c r="F668" i="1"/>
  <c r="G42" i="1"/>
  <c r="H53" i="1"/>
  <c r="H52" i="1" s="1"/>
  <c r="H51" i="1" s="1"/>
  <c r="F79" i="1"/>
  <c r="F78" i="1" s="1"/>
  <c r="F77" i="1" s="1"/>
  <c r="F69" i="1" s="1"/>
  <c r="H99" i="1"/>
  <c r="H98" i="1" s="1"/>
  <c r="H91" i="1" s="1"/>
  <c r="G160" i="1"/>
  <c r="G159" i="1" s="1"/>
  <c r="G158" i="1" s="1"/>
  <c r="G239" i="1"/>
  <c r="G238" i="1" s="1"/>
  <c r="H270" i="1"/>
  <c r="F349" i="1"/>
  <c r="F348" i="1" s="1"/>
  <c r="G454" i="1"/>
  <c r="G453" i="1" s="1"/>
  <c r="G452" i="1" s="1"/>
  <c r="G451" i="1" s="1"/>
  <c r="G450" i="1" s="1"/>
  <c r="F701" i="1"/>
  <c r="F700" i="1" s="1"/>
  <c r="F699" i="1" s="1"/>
  <c r="F270" i="1"/>
  <c r="F209" i="1"/>
  <c r="F53" i="1"/>
  <c r="F52" i="1" s="1"/>
  <c r="F51" i="1" s="1"/>
  <c r="F17" i="1"/>
  <c r="F18" i="1"/>
  <c r="G133" i="1"/>
  <c r="G127" i="1" s="1"/>
  <c r="H85" i="1"/>
  <c r="H87" i="1"/>
  <c r="H86" i="1" s="1"/>
  <c r="H42" i="1"/>
  <c r="F87" i="1"/>
  <c r="F86" i="1" s="1"/>
  <c r="F85" i="1"/>
  <c r="F99" i="1"/>
  <c r="F98" i="1" s="1"/>
  <c r="G87" i="1"/>
  <c r="G86" i="1" s="1"/>
  <c r="G120" i="1"/>
  <c r="G119" i="1" s="1"/>
  <c r="G386" i="1"/>
  <c r="G378" i="1" s="1"/>
  <c r="H424" i="1"/>
  <c r="G433" i="1"/>
  <c r="G432" i="1" s="1"/>
  <c r="G434" i="1"/>
  <c r="F454" i="1"/>
  <c r="F453" i="1" s="1"/>
  <c r="F452" i="1" s="1"/>
  <c r="F451" i="1" s="1"/>
  <c r="F450" i="1" s="1"/>
  <c r="F676" i="1"/>
  <c r="F677" i="1"/>
  <c r="G364" i="1"/>
  <c r="G363" i="1"/>
  <c r="F28" i="1"/>
  <c r="F139" i="1"/>
  <c r="F154" i="1"/>
  <c r="H365" i="1"/>
  <c r="H364" i="1"/>
  <c r="H481" i="1"/>
  <c r="G677" i="1"/>
  <c r="G676" i="1"/>
  <c r="F687" i="1"/>
  <c r="F686" i="1"/>
  <c r="H350" i="1"/>
  <c r="H349" i="1"/>
  <c r="H348" i="1" s="1"/>
  <c r="G365" i="1"/>
  <c r="H454" i="1"/>
  <c r="H453" i="1" s="1"/>
  <c r="H452" i="1" s="1"/>
  <c r="H451" i="1" s="1"/>
  <c r="H450" i="1" s="1"/>
  <c r="H677" i="1"/>
  <c r="H676" i="1"/>
  <c r="H433" i="1"/>
  <c r="H432" i="1" s="1"/>
  <c r="F528" i="1"/>
  <c r="F527" i="1" s="1"/>
  <c r="F522" i="1" s="1"/>
  <c r="F521" i="1" s="1"/>
  <c r="H565" i="1"/>
  <c r="H623" i="1"/>
  <c r="H622" i="1" s="1"/>
  <c r="H621" i="1"/>
  <c r="F647" i="1"/>
  <c r="F646" i="1"/>
  <c r="F645" i="1" s="1"/>
  <c r="G657" i="1"/>
  <c r="G656" i="1" s="1"/>
  <c r="H545" i="1"/>
  <c r="H546" i="1"/>
  <c r="H552" i="1"/>
  <c r="H551" i="1" s="1"/>
  <c r="H604" i="1"/>
  <c r="G637" i="1"/>
  <c r="G636" i="1" s="1"/>
  <c r="H515" i="1"/>
  <c r="H516" i="1"/>
  <c r="H587" i="1"/>
  <c r="G593" i="1"/>
  <c r="G594" i="1"/>
  <c r="F582" i="1"/>
  <c r="H593" i="1"/>
  <c r="G540" i="1" l="1"/>
  <c r="H540" i="1"/>
  <c r="F644" i="1"/>
  <c r="G644" i="1"/>
  <c r="G91" i="1"/>
  <c r="G377" i="1"/>
  <c r="G376" i="1" s="1"/>
  <c r="G693" i="1"/>
  <c r="F347" i="1"/>
  <c r="F346" i="1" s="1"/>
  <c r="H377" i="1"/>
  <c r="H376" i="1" s="1"/>
  <c r="F269" i="1"/>
  <c r="F268" i="1" s="1"/>
  <c r="H226" i="1"/>
  <c r="H157" i="1" s="1"/>
  <c r="G226" i="1"/>
  <c r="G157" i="1" s="1"/>
  <c r="F208" i="1"/>
  <c r="F226" i="1"/>
  <c r="F667" i="1"/>
  <c r="F666" i="1" s="1"/>
  <c r="F665" i="1" s="1"/>
  <c r="H667" i="1"/>
  <c r="H666" i="1" s="1"/>
  <c r="H665" i="1" s="1"/>
  <c r="F515" i="1"/>
  <c r="F469" i="1" s="1"/>
  <c r="F468" i="1" s="1"/>
  <c r="H26" i="1"/>
  <c r="H25" i="1" s="1"/>
  <c r="H10" i="1" s="1"/>
  <c r="H603" i="1"/>
  <c r="H597" i="1" s="1"/>
  <c r="G469" i="1"/>
  <c r="G468" i="1" s="1"/>
  <c r="F627" i="1"/>
  <c r="G581" i="1"/>
  <c r="F693" i="1"/>
  <c r="G597" i="1"/>
  <c r="H269" i="1"/>
  <c r="G258" i="1"/>
  <c r="H431" i="1"/>
  <c r="H423" i="1" s="1"/>
  <c r="G18" i="1"/>
  <c r="G431" i="1"/>
  <c r="G423" i="1" s="1"/>
  <c r="H627" i="1"/>
  <c r="H620" i="1" s="1"/>
  <c r="F378" i="1"/>
  <c r="F377" i="1" s="1"/>
  <c r="F581" i="1"/>
  <c r="H347" i="1"/>
  <c r="H346" i="1" s="1"/>
  <c r="H581" i="1"/>
  <c r="G627" i="1"/>
  <c r="F91" i="1"/>
  <c r="F25" i="1"/>
  <c r="G25" i="1"/>
  <c r="H469" i="1"/>
  <c r="H468" i="1" s="1"/>
  <c r="F431" i="1"/>
  <c r="F423" i="1" s="1"/>
  <c r="F157" i="1" l="1"/>
  <c r="G10" i="1"/>
  <c r="H268" i="1"/>
  <c r="H258" i="1" s="1"/>
  <c r="H345" i="1"/>
  <c r="F620" i="1"/>
  <c r="G345" i="1"/>
  <c r="F539" i="1"/>
  <c r="G539" i="1"/>
  <c r="G537" i="1" s="1"/>
  <c r="H539" i="1"/>
  <c r="F10" i="1"/>
  <c r="G620" i="1"/>
  <c r="F376" i="1"/>
  <c r="F345" i="1" s="1"/>
  <c r="F258" i="1"/>
  <c r="H538" i="1" l="1"/>
  <c r="H537" i="1" s="1"/>
  <c r="H709" i="1" s="1"/>
  <c r="F538" i="1"/>
  <c r="F537" i="1" s="1"/>
  <c r="F709" i="1" s="1"/>
  <c r="G709" i="1"/>
</calcChain>
</file>

<file path=xl/sharedStrings.xml><?xml version="1.0" encoding="utf-8"?>
<sst xmlns="http://schemas.openxmlformats.org/spreadsheetml/2006/main" count="3269" uniqueCount="684">
  <si>
    <t xml:space="preserve"> </t>
  </si>
  <si>
    <t>Приложение №8                                                                                                                                                         к решению Земского собрания "О бюджете Дивеевского                                                                           муниципального района Нижегородской области                                                                                               на 2019 год и на плановый период 2020 и 2021 годов"</t>
  </si>
  <si>
    <t>от             №</t>
  </si>
  <si>
    <t>( рублей)</t>
  </si>
  <si>
    <t>Наименование</t>
  </si>
  <si>
    <t>2020 год</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</si>
  <si>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</si>
  <si>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</si>
  <si>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</si>
  <si>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</si>
  <si>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</si>
  <si>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</si>
  <si>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</si>
  <si>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</si>
  <si>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</si>
  <si>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</si>
  <si>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</si>
  <si>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</si>
  <si>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</si>
  <si>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</si>
  <si>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</si>
  <si>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</si>
  <si>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</si>
  <si>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</si>
  <si>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</si>
  <si>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</si>
  <si>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Расходы на выплату персоналу  в целях обеспечения  выполнения  функций органами  муниципальной власти</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</si>
  <si>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</si>
  <si>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</si>
  <si>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</si>
  <si>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</si>
  <si>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</si>
  <si>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 xml:space="preserve">Расходы на выплату персоналу  в целях обеспечения  выполнения  функций муниципальными органами  </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</si>
  <si>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</si>
  <si>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</si>
  <si>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</si>
  <si>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</si>
  <si>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</si>
  <si>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</si>
  <si>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</si>
  <si>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</si>
  <si>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</si>
  <si>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</si>
  <si>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</si>
  <si>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</si>
  <si>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</si>
  <si>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</si>
  <si>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</si>
  <si>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</si>
  <si>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</si>
  <si>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</si>
  <si>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</si>
  <si>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</si>
  <si>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</si>
  <si>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</si>
  <si>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</si>
  <si>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</si>
  <si>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</si>
  <si>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</si>
  <si>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</si>
  <si>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</si>
  <si>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</si>
  <si>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</si>
  <si>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</si>
  <si>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</si>
  <si>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</si>
  <si>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</si>
  <si>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</si>
  <si>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</si>
  <si>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</si>
  <si>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</si>
  <si>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</si>
  <si>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</si>
  <si>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</si>
  <si>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</si>
  <si>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</si>
  <si>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</si>
  <si>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</si>
  <si>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</si>
  <si>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</si>
  <si>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77 7 01 51200</t>
  </si>
  <si>
    <t>Обеспечение деятельности финансовых органов и органов финансового (финансово-бюджетного) надзора</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</si>
  <si>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</si>
  <si>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</si>
  <si>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</si>
  <si>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</si>
  <si>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</si>
  <si>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</si>
  <si>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</si>
  <si>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</si>
  <si>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</si>
  <si>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Расходы на  обеспечение функций председателя контрольно-счетной комиссии</t>
  </si>
  <si>
    <t>77 7 01 00700</t>
  </si>
  <si>
    <t>07</t>
  </si>
  <si>
    <t>Прочие непрограммные расходы</t>
  </si>
  <si>
    <t>77 7 03 00000</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</si>
  <si>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</si>
  <si>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</si>
  <si>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</si>
  <si>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</si>
  <si>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</si>
  <si>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</si>
  <si>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</si>
  <si>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</si>
  <si>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</si>
  <si>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</si>
  <si>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</si>
  <si>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</si>
  <si>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</si>
  <si>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</si>
  <si>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Расходы на обеспечение деятельности муниципальных учреждений</t>
  </si>
  <si>
    <t>09 1 05 00059</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</si>
  <si>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</si>
  <si>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</si>
  <si>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</si>
  <si>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</si>
  <si>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</si>
  <si>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</si>
  <si>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</si>
  <si>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</si>
  <si>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</si>
  <si>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</si>
  <si>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</si>
  <si>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</si>
  <si>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</si>
  <si>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</si>
  <si>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</si>
  <si>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</si>
  <si>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</si>
  <si>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t>
  </si>
  <si>
    <t>Мобилизационная и вневойсковая  подготовка</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</si>
  <si>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</si>
  <si>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</si>
  <si>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</si>
  <si>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</si>
  <si>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</si>
  <si>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</si>
  <si>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</si>
  <si>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</si>
  <si>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</si>
  <si>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</si>
  <si>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</si>
  <si>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</si>
  <si>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</si>
  <si>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</si>
  <si>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</si>
  <si>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</si>
  <si>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</si>
  <si>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</si>
  <si>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</si>
  <si>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</si>
  <si>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</si>
  <si>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</si>
  <si>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</si>
  <si>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</si>
  <si>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</si>
  <si>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</si>
  <si>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</si>
  <si>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</si>
  <si>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</si>
  <si>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10</t>
  </si>
  <si>
    <t>540</t>
  </si>
  <si>
    <t>400</t>
  </si>
  <si>
    <t>14</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</si>
  <si>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</si>
  <si>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</si>
  <si>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</si>
  <si>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</si>
  <si>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</si>
  <si>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</si>
  <si>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</si>
  <si>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</si>
  <si>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</si>
  <si>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</si>
  <si>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</si>
  <si>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</si>
  <si>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</si>
  <si>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Национальная экономика</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</si>
  <si>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</si>
  <si>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</si>
  <si>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</si>
  <si>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</si>
  <si>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</si>
  <si>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</si>
  <si>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</si>
  <si>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</si>
  <si>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</si>
  <si>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</si>
  <si>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</si>
  <si>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</si>
  <si>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</si>
  <si>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 xml:space="preserve"> - на оказание несвязанной поддержки сельскохозяйственным производителям в области растениеводства за счет средств  областного бюджета </t>
  </si>
  <si>
    <t>13 1 01 73300</t>
  </si>
  <si>
    <t>13 1 01 R5410</t>
  </si>
  <si>
    <t xml:space="preserve"> - на оказание несвязанной поддержки сельскохозяйственным производителям в области растениеводства за счет средств  федерального бюджета </t>
  </si>
  <si>
    <t xml:space="preserve"> - на предоставление  субсидий на  1килограмм реализованного и (или ) отгруженного на собственную переработку молока за счет средств  областного бюджета </t>
  </si>
  <si>
    <t xml:space="preserve"> - на предоставление  субсидий на  1килограмм реализованного и (или ) отгруженного на собственную переработку молока за счет средств  федерального бюджета </t>
  </si>
  <si>
    <t>13 1 01 73290</t>
  </si>
  <si>
    <t xml:space="preserve"> - на возмещение части затрат  на приобретение элитных семян за счет средств  областного бюджета </t>
  </si>
  <si>
    <t>13 1 01 73260</t>
  </si>
  <si>
    <t xml:space="preserve"> -на поддержку племенного животноводства за счет средств  областного бюджета </t>
  </si>
  <si>
    <t>13 1 01 73270</t>
  </si>
  <si>
    <t xml:space="preserve"> - на возмещение части затрат  на приобретение элитных семян за счет средств областного бюджета </t>
  </si>
  <si>
    <t>13 1 01 R5430</t>
  </si>
  <si>
    <t xml:space="preserve"> - на возмещение части затрат  на приобретение элитных семян за счет средств федерального бюджета </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</si>
  <si>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</si>
  <si>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</si>
  <si>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</si>
  <si>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</si>
  <si>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</si>
  <si>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</si>
  <si>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</si>
  <si>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</si>
  <si>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</si>
  <si>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</si>
  <si>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</si>
  <si>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</si>
  <si>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77 7 03 S2450</t>
  </si>
  <si>
    <t>Бюджетные инвестиции</t>
  </si>
  <si>
    <t>Дорожное хозяйство</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</si>
  <si>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</si>
  <si>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</si>
  <si>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</si>
  <si>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</si>
  <si>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</si>
  <si>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</si>
  <si>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</si>
  <si>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Мероприятия в области связи и информатики</t>
  </si>
  <si>
    <t>14 3 01 00300</t>
  </si>
  <si>
    <t>Приобретение оборудования и проведение  работ по реконструкции муниципального сегмента РАСЦО</t>
  </si>
  <si>
    <t>14 3 02 00000</t>
  </si>
  <si>
    <t>Другие вопросы в области национальной экономики</t>
  </si>
  <si>
    <t>12</t>
  </si>
  <si>
    <t>Муниципальная программа  "Развитие  предпринимательства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</si>
  <si>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</si>
  <si>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</si>
  <si>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</si>
  <si>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</si>
  <si>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</si>
  <si>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</si>
  <si>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</si>
  <si>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</si>
  <si>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</si>
  <si>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Субсидии на доставку товаров первой необходимости в удаленные и труднодоступные населенные пункты</t>
  </si>
  <si>
    <t>08 1 02 00009</t>
  </si>
  <si>
    <t>Развитие  инфраструктуры поддержки субъектов  малого и среднего предпринимательства</t>
  </si>
  <si>
    <t>08 1 04 00020</t>
  </si>
  <si>
    <t>08 2 04 00020</t>
  </si>
  <si>
    <t>Подпрограмма "Управление земельными ресурсами"</t>
  </si>
  <si>
    <t>10 2 00 00000</t>
  </si>
  <si>
    <t>Совершенствование учета   земельных ресурсов</t>
  </si>
  <si>
    <t>10 2 01 00000</t>
  </si>
  <si>
    <t>Организация эффективного использования земельных ресурсов</t>
  </si>
  <si>
    <t>10 2 02 00000</t>
  </si>
  <si>
    <t>Строительство,реконструкция, проектно-изыскатеские работы и разработка проектно-сметной документации объектов капитального строительства за счет субсидии из областного бюджета</t>
  </si>
  <si>
    <t>Жилищно-коммунальное хозяйство</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</si>
  <si>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</si>
  <si>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</si>
  <si>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</si>
  <si>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</si>
  <si>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</si>
  <si>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</si>
  <si>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</si>
  <si>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</si>
  <si>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</si>
  <si>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</si>
  <si>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</si>
  <si>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Подпрограмма "Управление муниципальным имуществом Дивеевского муниципального района"</t>
  </si>
  <si>
    <t>Оценка недвижимости, признание прав и регулирование отношений по муниципальной собственности</t>
  </si>
  <si>
    <t>77 7 03  00000</t>
  </si>
  <si>
    <t>Коммунальное хозяйство</t>
  </si>
  <si>
    <t>Подпрограмма "Строительство, реконструкция и ремонт инженерной инфраструктуры"</t>
  </si>
  <si>
    <t>01 1 00 00000</t>
  </si>
  <si>
    <t>Строительство , реконструкция и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</si>
  <si>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</si>
  <si>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</si>
  <si>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</si>
  <si>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</si>
  <si>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</si>
  <si>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</si>
  <si>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Строительство , реконструкция, ремонт и техническое перевооружение котельных</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</si>
  <si>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</si>
  <si>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</si>
  <si>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</si>
  <si>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</si>
  <si>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</si>
  <si>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</si>
  <si>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</si>
  <si>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Муниципальная программа "Охрана окружающей среды Дивеевского муниципального района Нижегородской области"</t>
  </si>
  <si>
    <t>02 0 00 00000</t>
  </si>
  <si>
    <t>Субсидии на софинансирование капитальных вложений в объекты газоснабжения</t>
  </si>
  <si>
    <t>77 7 03 S2850</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</si>
  <si>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</si>
  <si>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</si>
  <si>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</si>
  <si>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</si>
  <si>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</si>
  <si>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</si>
  <si>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</si>
  <si>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</si>
  <si>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</si>
  <si>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</si>
  <si>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в том числе:</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</si>
  <si>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</si>
  <si>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</si>
  <si>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</si>
  <si>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</si>
  <si>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</si>
  <si>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</si>
  <si>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</si>
  <si>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</si>
  <si>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</si>
  <si>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</si>
  <si>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</si>
  <si>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</si>
  <si>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</si>
  <si>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</si>
  <si>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</si>
  <si>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</si>
  <si>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</si>
  <si>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</si>
  <si>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</si>
  <si>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</si>
  <si>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</si>
  <si>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</si>
  <si>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</si>
  <si>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</si>
  <si>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04 5 03 00059</t>
  </si>
  <si>
    <t>04 5 03 02059</t>
  </si>
  <si>
    <t>Общее образование</t>
  </si>
  <si>
    <t>Обеспечение деятельности муниципальных школ начальных, неполных средних и средних</t>
  </si>
  <si>
    <t>04 1 04 02159</t>
  </si>
  <si>
    <t>04 1 04 02559</t>
  </si>
  <si>
    <t>НОУ "Дивеевская  монастырская  православная  средняя общеобразовательная  школа"</t>
  </si>
  <si>
    <t>Расходы на выплаты персоналу в целях обеспечения выполнения функций государственными (муниципальными) органами, казенными учреждениями</t>
  </si>
  <si>
    <t>Закупка товаров, работ и услуг для обеспечения муниципальных нужд</t>
  </si>
  <si>
    <t>Социальное обеспечение  и иные выплаты  населению</t>
  </si>
  <si>
    <t>300</t>
  </si>
  <si>
    <t>Уплата налогов, сборов и иных обязательных платежей в бюджетную систему Российской Федерации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</si>
  <si>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</si>
  <si>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</si>
  <si>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</si>
  <si>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</si>
  <si>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</si>
  <si>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</si>
  <si>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</si>
  <si>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04 5 03 02159</t>
  </si>
  <si>
    <t>Обновление автобусного парка для перевозки учащихся</t>
  </si>
  <si>
    <t>04 5 05 02159</t>
  </si>
  <si>
    <t>Непрограммное направление деятельность</t>
  </si>
  <si>
    <t>77 7 03 S2350</t>
  </si>
  <si>
    <t>Дополнительное образование детей</t>
  </si>
  <si>
    <t>Расходы на обеспечение МБОУ ДО "Дом творчества"</t>
  </si>
  <si>
    <t>04 1 04 02359</t>
  </si>
  <si>
    <t>Муниципальная программа "Развитие культуры и туризма Дивеевского муниципального района Нижегородской области на 2018-2020 годы"</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</si>
  <si>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</si>
  <si>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</si>
  <si>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</si>
  <si>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</si>
  <si>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</si>
  <si>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</si>
  <si>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Субсидии автономным учреждениям</t>
  </si>
  <si>
    <t>620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</si>
  <si>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</si>
  <si>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</si>
  <si>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</si>
  <si>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</si>
  <si>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</si>
  <si>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</si>
  <si>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</si>
  <si>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</si>
  <si>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</si>
  <si>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</si>
  <si>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</si>
  <si>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</si>
  <si>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</si>
  <si>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</si>
  <si>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</si>
  <si>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</si>
  <si>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</si>
  <si>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</si>
  <si>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</si>
  <si>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</si>
  <si>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</si>
  <si>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</si>
  <si>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</si>
  <si>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</si>
  <si>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</si>
  <si>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</si>
  <si>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</si>
  <si>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</si>
  <si>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</si>
  <si>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</si>
  <si>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</si>
  <si>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</si>
  <si>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</si>
  <si>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</si>
  <si>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</si>
  <si>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</si>
  <si>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</si>
  <si>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</si>
  <si>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</si>
  <si>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</si>
  <si>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</si>
  <si>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</si>
  <si>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</si>
  <si>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</si>
  <si>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</si>
  <si>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</si>
  <si>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</si>
  <si>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</si>
  <si>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</si>
  <si>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</si>
  <si>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</si>
  <si>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</si>
  <si>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</si>
  <si>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</si>
  <si>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</si>
  <si>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</si>
  <si>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</si>
  <si>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</si>
  <si>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</si>
  <si>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</si>
  <si>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</si>
  <si>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</si>
  <si>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</si>
  <si>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</si>
  <si>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</si>
  <si>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</si>
  <si>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</si>
  <si>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</si>
  <si>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</si>
  <si>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</si>
  <si>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</si>
  <si>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</si>
  <si>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</si>
  <si>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</si>
  <si>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</si>
  <si>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</si>
  <si>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850</t>
  </si>
  <si>
    <t xml:space="preserve">Культура </t>
  </si>
  <si>
    <t xml:space="preserve">Учреждения культуры  и мероприятия в сфере культуры </t>
  </si>
  <si>
    <t>07 1 02 00059</t>
  </si>
  <si>
    <t>МАУК "Культурно-досуговое объединение Дивеевского района"</t>
  </si>
  <si>
    <t>07 1 02 04059</t>
  </si>
  <si>
    <t xml:space="preserve">МАУК "Межпоселенческая централизованная библиотечная система Дивеевского района" </t>
  </si>
  <si>
    <t>07 1 02 04259</t>
  </si>
  <si>
    <t>07 1 03 00059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</si>
  <si>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</si>
  <si>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</si>
  <si>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</si>
  <si>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</si>
  <si>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</si>
  <si>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</si>
  <si>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</si>
  <si>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</si>
  <si>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</si>
  <si>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</si>
  <si>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</si>
  <si>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</si>
  <si>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</si>
  <si>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</si>
  <si>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</si>
  <si>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</si>
  <si>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</si>
  <si>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07 1 01 04059</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</si>
  <si>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</si>
  <si>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</si>
  <si>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</si>
  <si>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</si>
  <si>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</si>
  <si>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</si>
  <si>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</si>
  <si>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</si>
  <si>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</si>
  <si>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</si>
  <si>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</si>
  <si>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</si>
  <si>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</si>
  <si>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</si>
  <si>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</si>
  <si>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</si>
  <si>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</si>
  <si>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</si>
  <si>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</si>
  <si>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</si>
  <si>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</si>
  <si>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</si>
  <si>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</si>
  <si>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076 01 00059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</si>
  <si>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</si>
  <si>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</si>
  <si>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</si>
  <si>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</si>
  <si>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</si>
  <si>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</si>
  <si>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</si>
  <si>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</si>
  <si>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</si>
  <si>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</si>
  <si>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</si>
  <si>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</si>
  <si>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</si>
  <si>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 xml:space="preserve">Социальное обеспечение населения </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</si>
  <si>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</si>
  <si>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</si>
  <si>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</si>
  <si>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</si>
  <si>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</si>
  <si>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</si>
  <si>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</si>
  <si>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</si>
  <si>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</si>
  <si>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</si>
  <si>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</si>
  <si>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</si>
  <si>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</si>
  <si>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77 7 03 02850</t>
  </si>
  <si>
    <t>77 7 10 00000</t>
  </si>
  <si>
    <t>Выплаты Почетным гражданам Дивеевского муниципального района</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</si>
  <si>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</si>
  <si>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</si>
  <si>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</si>
  <si>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</si>
  <si>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</si>
  <si>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</si>
  <si>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</si>
  <si>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</si>
  <si>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</si>
  <si>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</si>
  <si>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</si>
  <si>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77 7 03 73150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</si>
  <si>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</si>
  <si>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</si>
  <si>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</si>
  <si>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</si>
  <si>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</si>
  <si>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</si>
  <si>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</si>
  <si>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</si>
  <si>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Приобретение спортивного и туристического инвентаря и оборудования</t>
  </si>
  <si>
    <t>05 1 02 00000</t>
  </si>
  <si>
    <t>05 1 02 02527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</si>
  <si>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</si>
  <si>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</si>
  <si>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</si>
  <si>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</si>
  <si>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</si>
  <si>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</si>
  <si>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09 2 02 S2050</t>
  </si>
  <si>
    <t>Обслуживание  государственного и муниципального долга</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</si>
  <si>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</si>
  <si>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</si>
  <si>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</si>
  <si>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</si>
  <si>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</si>
  <si>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</si>
  <si>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</si>
  <si>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</si>
  <si>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</si>
  <si>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</si>
  <si>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06 2 01 00000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</si>
  <si>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2018 год и на плановый период 2019 и 2020 годов</t>
  </si>
  <si>
    <t>06 2 01 00130</t>
  </si>
  <si>
    <t>Прочие межбюджетные трансферты</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</si>
  <si>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</si>
  <si>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Иные межбюджетные трансферты на  поддержку мер по обеспечению сбалансированности бюджетов поселений</t>
  </si>
  <si>
    <t>06 2 01 00300</t>
  </si>
  <si>
    <t>Иные межбюджетные трансферты на поддержку мер по обеспечению сбалансированности бюджетов поселений</t>
  </si>
  <si>
    <t>ВСЕГО  РАСХОДОВ</t>
  </si>
  <si>
    <t>77 7 03 S2210</t>
  </si>
  <si>
    <t>77 7 03 73050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</si>
  <si>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</si>
  <si>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</si>
  <si>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</si>
  <si>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</si>
  <si>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</si>
  <si>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 xml:space="preserve"> -  на возмещение части затрат на приобретение оборудования и техники за счет средств ОБ</t>
  </si>
  <si>
    <t>13 1 01 73220</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</si>
  <si>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</si>
  <si>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</si>
  <si>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Субсидии на возмещение недополученных доходов и (или) возмещение фактически понесенных затрат</t>
  </si>
  <si>
    <t>Обеспечение сельских поселений Дивеевского муниципального района средствами на выравнивание бюджетной обеспеченности и сбалансированности</t>
  </si>
  <si>
    <t>2022 год</t>
  </si>
  <si>
    <t xml:space="preserve">к  решению Земского собрания Дивеевского муниципального района « О   бюджете Дивеевского муниципального  района Нижегородской области  на 2020 год и плановый период 2021 и 2022 год »                 </t>
  </si>
  <si>
    <t>14 3 02 00300</t>
  </si>
  <si>
    <t>14 3 03 00000</t>
  </si>
  <si>
    <t>14 3 03 00300</t>
  </si>
  <si>
    <t>Техническое обеслуживание муниципального сегмента РАСЦО</t>
  </si>
  <si>
    <t>Мероприятия в области</t>
  </si>
  <si>
    <t>10 1 01 00400</t>
  </si>
  <si>
    <t>Отдел информационно-методического обеспечения</t>
  </si>
  <si>
    <t xml:space="preserve">Субсидии на капитальный ремонт объектов образования </t>
  </si>
  <si>
    <t>Капитальный ремонт,ремонт и ремонтно-реставрационные работы муниципальных учреждений культуры</t>
  </si>
  <si>
    <t>07 1 03 S2150</t>
  </si>
  <si>
    <t xml:space="preserve"> федерального бюджета</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</si>
  <si>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t>
  </si>
  <si>
    <t>областной  бюджет</t>
  </si>
  <si>
    <t>районный бюджет</t>
  </si>
  <si>
    <t xml:space="preserve">Субсидии на оказание  частичной  финансовой поддержки районных средств массовой информации </t>
  </si>
  <si>
    <t xml:space="preserve"> Строительство парковок для туристического транспорта в с.Дивеево</t>
  </si>
  <si>
    <t>федеральный бюджет</t>
  </si>
  <si>
    <t>местный бюджет</t>
  </si>
  <si>
    <t>06 2 01 S2310</t>
  </si>
  <si>
    <t>Содержание автомобильных  дорог общего пользования местного значения</t>
  </si>
  <si>
    <t>областной бюджет</t>
  </si>
  <si>
    <t>10 1 01 00100</t>
  </si>
  <si>
    <t>10 1 02 00100</t>
  </si>
  <si>
    <t>10 1 02 00300</t>
  </si>
  <si>
    <t xml:space="preserve">Областной бюджет </t>
  </si>
  <si>
    <t xml:space="preserve">Обеспечение доступа к системе электронного документооборота за счет субсидии </t>
  </si>
  <si>
    <t>10 2 01 00100</t>
  </si>
  <si>
    <t>10 2 01 00600</t>
  </si>
  <si>
    <t>10 2 02 00100</t>
  </si>
  <si>
    <t>Строительство набережной р.Вичкинза</t>
  </si>
  <si>
    <t>Софинансирование капитальных вложений в обьекты газоснабжения</t>
  </si>
  <si>
    <t>Иные бюджетные ассигнования</t>
  </si>
  <si>
    <t xml:space="preserve"> федеральный бюджет</t>
  </si>
  <si>
    <t>Проведение технической инвентаризации, обследование объектов недвижимого имущества и государственная регистрация прав</t>
  </si>
  <si>
    <t>Программы приватизации муниципального имущества</t>
  </si>
  <si>
    <t>Организация торгов на право установки и экплуатации рекламных конструкций</t>
  </si>
  <si>
    <t>Организация муниципального имущества в аренду</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</si>
  <si>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</si>
  <si>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Формирование земельных участков с целью выставления на торги</t>
  </si>
  <si>
    <t>Проведение комплексных кадастровых работ</t>
  </si>
  <si>
    <t>Предоставление в аренду либо в собственность земельных участков на аукционной и конкурсной основе</t>
  </si>
  <si>
    <t xml:space="preserve">областной бюджет </t>
  </si>
  <si>
    <t>02 1 02 00000</t>
  </si>
  <si>
    <t>02 1 02 00500</t>
  </si>
  <si>
    <t>Подпрограмма " Развитие системы обращения с отходами произвоства и потребления"</t>
  </si>
  <si>
    <t>Приобретение контейнеров и бункеров</t>
  </si>
  <si>
    <t>Создание ( обустройство) контейнерных площадок</t>
  </si>
  <si>
    <t>Мероприятия по благоустройству</t>
  </si>
  <si>
    <t>02 1 03 00500</t>
  </si>
  <si>
    <t>02 1 00 00000</t>
  </si>
  <si>
    <t>Ликвидация свалок и обьектов размещения отходов</t>
  </si>
  <si>
    <t>02 1 01 00000</t>
  </si>
  <si>
    <t>02 1 01 00500</t>
  </si>
  <si>
    <t>Софинансирование мероприятий по развитию паломнического -туристического кластера "Арзамас-Дивеево- Саров"</t>
  </si>
  <si>
    <t>77 7 03 S2750</t>
  </si>
  <si>
    <t>Строительство,реконструкция,проектно-изыскательские работы и разработка проектно-сметной документации объектов капитального строительства</t>
  </si>
  <si>
    <t>Проектирование и строительство (реконструкцию) автомобильных дорог общего пользования местного значения муниципальных образований Нижегородской области, в том числе на строительство объектов скоростного внеуличного транспорта</t>
  </si>
  <si>
    <t xml:space="preserve"> Капитальный ремонт и ремонт автомобильных дорог общего пользования местного значения</t>
  </si>
  <si>
    <t>РАСПРЕДЕЛЕНИЕ БЮДЖЕТНЫХ АССИГНОВАНИЙ ПО РАЗДЕЛАМ , ПОДРАЗДЕЛАМ, ЦЕЛЕВЫМ СТАТЬЯМ ,ГРУППАМ ВИДОВ РАСХОДОВ    КЛАССИФИКАЦИИ РАСХОДОВ БЮДЖЕТА      НА 2020 ГОД И НА ПЛАНОВЫЙ ПЕРИОД 2021 И 2022 ГОДОВ</t>
  </si>
  <si>
    <t>13 1 01 R5080</t>
  </si>
  <si>
    <t>77 7 03 L3840</t>
  </si>
  <si>
    <t>07 1 01 L4670</t>
  </si>
  <si>
    <t>07 1 03 S1030</t>
  </si>
  <si>
    <t>06 2 01 S1030</t>
  </si>
  <si>
    <t>06 2 01 00150</t>
  </si>
  <si>
    <t>77 7 03 09602</t>
  </si>
  <si>
    <t>Обеспечение мероприятий по переселению граждан из аварийного жилищного фонда</t>
  </si>
  <si>
    <t xml:space="preserve">04 </t>
  </si>
  <si>
    <t>77 7 03 00300</t>
  </si>
  <si>
    <t>Управление средствами резервного фонда Администрации Дивеевского муниципального района</t>
  </si>
  <si>
    <t>Подпрограмма "Организация и совершенствование бюджетного процесса Дивеевского муниципального района"</t>
  </si>
  <si>
    <t>Муниципальная программа "Управление муниципальными финансами Дивеевского муниципального района"</t>
  </si>
  <si>
    <t>77 7 03 00200</t>
  </si>
  <si>
    <t>06 2 01 S2190</t>
  </si>
  <si>
    <t>Субсидии на реализацию мероприятий по обустройству и восстановлению памятных мест, посвященных Великой Отечественной войне 1941-1945</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</si>
  <si>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</si>
  <si>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</si>
  <si>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04 5 04 00000</t>
  </si>
  <si>
    <t>Строительство и капитальный ремонт объектов в области образования</t>
  </si>
  <si>
    <t>04 5 04 S2180</t>
  </si>
  <si>
    <t>Субсидии ОБ на капитальный ремонт образовательных организаций, реализующих общеобразовательные программы Нижегородской области</t>
  </si>
  <si>
    <t>04 5 E1 74590</t>
  </si>
  <si>
    <t>Иные МБТ ОБ на финансовое обеспечение деятельности центров образования цифрового и гуманитарного профилей "Точка роста"</t>
  </si>
  <si>
    <t>07 1 A1 55190</t>
  </si>
  <si>
    <t>Субсидия на поддержку отрасли культуры</t>
  </si>
  <si>
    <t>07 1 A1 00000</t>
  </si>
  <si>
    <t>Национальный проект " Культура"</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</si>
  <si>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</si>
  <si>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</si>
  <si>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</si>
  <si>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</si>
  <si>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11 1 01 L4970</t>
  </si>
  <si>
    <t>11 01 01 00000</t>
  </si>
  <si>
    <t>Обеспечение перечисления средств,предусмотренных на предоставление социальных выплат молодым семьям на приобретение( строительство) жилья</t>
  </si>
  <si>
    <t>Субсидии на осуществление социальных выплат молодым семьям на приобретение жилья или строительство индивидуального жилого дома</t>
  </si>
  <si>
    <t>07 1 A155190</t>
  </si>
  <si>
    <t xml:space="preserve">08 </t>
  </si>
  <si>
    <t>Общественно значимый проект "Вам решать "</t>
  </si>
  <si>
    <t>Дотация на поддержку мер по обеспечению сбалансированности бюджетов МР НО</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</si>
</sst>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rgb="FFFF0000"/>
      <name val="Times New Roman"/>
      <family val="1"/>
      <charset val="204"/>
    </font>
    <font>
      <sz val="11"/>
      <color theme="1"/>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96">
    <xf numFmtId="0" fontId="0" fillId="0" borderId="0" xfId="0"/>
    <xf numFmtId="0" fontId="1"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9" fontId="3" fillId="2" borderId="0" xfId="0" applyNumberFormat="1" applyFont="1" applyFill="1" applyBorder="1" applyAlignment="1">
      <alignment horizontal="center" wrapText="1"/>
    </xf>
    <xf numFmtId="0" fontId="1" fillId="2" borderId="0" xfId="0" applyFont="1" applyFill="1" applyBorder="1" applyAlignment="1">
      <alignment vertical="center" wrapText="1"/>
    </xf>
    <xf numFmtId="0" fontId="2" fillId="2" borderId="1" xfId="0" applyFont="1" applyFill="1" applyBorder="1" applyAlignment="1">
      <alignment vertical="center" wrapText="1"/>
    </xf>
    <xf numFmtId="3" fontId="2" fillId="2" borderId="1" xfId="0" applyNumberFormat="1"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3" fontId="4"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3" fontId="1" fillId="2" borderId="1" xfId="0" applyNumberFormat="1" applyFont="1" applyFill="1" applyBorder="1" applyAlignment="1">
      <alignment vertical="center" wrapText="1"/>
    </xf>
    <xf numFmtId="0" fontId="1"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wrapText="1"/>
    </xf>
    <xf numFmtId="3" fontId="1" fillId="2" borderId="1" xfId="0" applyNumberFormat="1" applyFont="1" applyFill="1" applyBorder="1" applyAlignment="1">
      <alignment vertical="center"/>
    </xf>
    <xf numFmtId="3" fontId="5" fillId="2" borderId="1" xfId="0" applyNumberFormat="1" applyFont="1" applyFill="1" applyBorder="1" applyAlignment="1">
      <alignment vertical="center"/>
    </xf>
    <xf numFmtId="49" fontId="1" fillId="2" borderId="2" xfId="0" applyNumberFormat="1" applyFont="1" applyFill="1" applyBorder="1" applyAlignment="1" applyProtection="1">
      <alignment horizontal="left" vertical="center" wrapText="1"/>
    </xf>
    <xf numFmtId="3" fontId="7"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xf>
    <xf numFmtId="3" fontId="1" fillId="2" borderId="1" xfId="0" applyNumberFormat="1" applyFont="1" applyFill="1" applyBorder="1" applyAlignment="1">
      <alignment horizontal="right" vertical="center"/>
    </xf>
    <xf numFmtId="3" fontId="5" fillId="2" borderId="1" xfId="0" applyNumberFormat="1" applyFont="1" applyFill="1" applyBorder="1" applyAlignment="1">
      <alignment horizontal="right" vertical="center"/>
    </xf>
    <xf numFmtId="3" fontId="1" fillId="2" borderId="1" xfId="0" applyNumberFormat="1" applyFont="1" applyFill="1" applyBorder="1" applyAlignment="1">
      <alignment horizontal="righ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NumberFormat="1" applyFont="1" applyFill="1" applyBorder="1" applyAlignment="1">
      <alignment horizontal="center" vertical="center"/>
    </xf>
    <xf numFmtId="0" fontId="0" fillId="2" borderId="0" xfId="0" applyFill="1"/>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3" fontId="6" fillId="2" borderId="1" xfId="0" applyNumberFormat="1" applyFont="1" applyFill="1" applyBorder="1" applyAlignment="1">
      <alignment horizontal="right" vertical="center"/>
    </xf>
    <xf numFmtId="0" fontId="11" fillId="0" borderId="0" xfId="0" applyFont="1" applyAlignment="1">
      <alignment wrapText="1"/>
    </xf>
    <xf numFmtId="3" fontId="4" fillId="2" borderId="1" xfId="0" applyNumberFormat="1" applyFont="1" applyFill="1" applyBorder="1" applyAlignment="1">
      <alignment vertical="center"/>
    </xf>
    <xf numFmtId="3" fontId="4" fillId="2" borderId="1" xfId="0" applyNumberFormat="1" applyFont="1" applyFill="1" applyBorder="1" applyAlignment="1">
      <alignment horizontal="right" vertical="center"/>
    </xf>
    <xf numFmtId="3" fontId="6" fillId="2" borderId="1" xfId="0" applyNumberFormat="1" applyFont="1" applyFill="1" applyBorder="1" applyAlignment="1">
      <alignment vertical="center" wrapText="1"/>
    </xf>
    <xf numFmtId="3" fontId="6" fillId="2" borderId="1" xfId="0" applyNumberFormat="1" applyFont="1" applyFill="1" applyBorder="1" applyAlignment="1">
      <alignment vertical="center"/>
    </xf>
    <xf numFmtId="3" fontId="5" fillId="2" borderId="1" xfId="0" applyNumberFormat="1" applyFont="1" applyFill="1" applyBorder="1" applyAlignment="1">
      <alignment horizontal="right" vertical="center" wrapText="1"/>
    </xf>
    <xf numFmtId="3" fontId="8"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3" fontId="7" fillId="2" borderId="1" xfId="0" applyNumberFormat="1" applyFont="1" applyFill="1" applyBorder="1" applyAlignment="1">
      <alignment horizontal="right" vertical="center"/>
    </xf>
    <xf numFmtId="3" fontId="9" fillId="2" borderId="1" xfId="0" applyNumberFormat="1" applyFont="1" applyFill="1" applyBorder="1" applyAlignment="1">
      <alignment vertical="center" wrapText="1"/>
    </xf>
    <xf numFmtId="3" fontId="7" fillId="2" borderId="1" xfId="0" applyNumberFormat="1" applyFont="1" applyFill="1" applyBorder="1" applyAlignment="1">
      <alignment vertical="center" wrapText="1"/>
    </xf>
    <xf numFmtId="3" fontId="7" fillId="2" borderId="1" xfId="0" applyNumberFormat="1" applyFont="1" applyFill="1" applyBorder="1" applyAlignment="1">
      <alignment vertical="center"/>
    </xf>
    <xf numFmtId="3" fontId="10" fillId="2" borderId="1" xfId="0" applyNumberFormat="1" applyFont="1" applyFill="1" applyBorder="1" applyAlignment="1">
      <alignment vertical="center"/>
    </xf>
    <xf numFmtId="3" fontId="4" fillId="2" borderId="1" xfId="0"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3" fontId="2" fillId="2" borderId="1" xfId="0" applyNumberFormat="1" applyFont="1" applyFill="1" applyBorder="1" applyAlignment="1">
      <alignment horizontal="right" vertical="center"/>
    </xf>
    <xf numFmtId="49" fontId="8" fillId="2" borderId="1" xfId="0" applyNumberFormat="1" applyFont="1" applyFill="1" applyBorder="1" applyAlignment="1">
      <alignment horizontal="center" vertical="center"/>
    </xf>
    <xf numFmtId="3" fontId="8" fillId="2" borderId="1" xfId="0" applyNumberFormat="1" applyFont="1" applyFill="1" applyBorder="1" applyAlignment="1">
      <alignment vertical="center"/>
    </xf>
    <xf numFmtId="49"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12" fillId="0" borderId="0" xfId="0" applyFont="1"/>
    <xf numFmtId="49" fontId="2" fillId="2" borderId="1" xfId="0" applyNumberFormat="1" applyFont="1" applyFill="1" applyBorder="1" applyAlignment="1">
      <alignment horizontal="center" vertical="center" wrapText="1"/>
    </xf>
    <xf numFmtId="4" fontId="1" fillId="2" borderId="1" xfId="0" applyNumberFormat="1" applyFont="1" applyFill="1" applyBorder="1" applyAlignment="1">
      <alignment vertical="center"/>
    </xf>
    <xf numFmtId="4"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4" fontId="6" fillId="2" borderId="1" xfId="0" applyNumberFormat="1" applyFont="1" applyFill="1" applyBorder="1" applyAlignment="1">
      <alignment vertical="center"/>
    </xf>
    <xf numFmtId="49" fontId="2" fillId="2" borderId="1" xfId="0" applyNumberFormat="1" applyFont="1" applyFill="1" applyBorder="1" applyAlignment="1">
      <alignment horizontal="center" vertical="center" wrapText="1"/>
    </xf>
    <xf numFmtId="4" fontId="4" fillId="2" borderId="1" xfId="0" applyNumberFormat="1" applyFont="1" applyFill="1" applyBorder="1" applyAlignment="1">
      <alignment vertical="center" wrapText="1"/>
    </xf>
    <xf numFmtId="4" fontId="4" fillId="2" borderId="1" xfId="0" applyNumberFormat="1" applyFont="1" applyFill="1" applyBorder="1" applyAlignment="1">
      <alignment vertical="center"/>
    </xf>
    <xf numFmtId="4" fontId="2"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0" fontId="0" fillId="2" borderId="0" xfId="0" applyFill="1" applyBorder="1" applyAlignment="1">
      <alignment horizontal="right"/>
    </xf>
    <xf numFmtId="0" fontId="1" fillId="2" borderId="0" xfId="0" applyNumberFormat="1" applyFont="1" applyFill="1" applyBorder="1" applyAlignment="1">
      <alignment horizontal="right"/>
    </xf>
    <xf numFmtId="0" fontId="2" fillId="2" borderId="0" xfId="0" applyFont="1" applyFill="1" applyBorder="1" applyAlignment="1">
      <alignment horizontal="center" wrapText="1"/>
    </xf>
    <xf numFmtId="0" fontId="12"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1" fillId="0" borderId="0" xfId="0" applyFont="1" applyAlignment="1">
      <alignment wrapText="1"/>
    </xf>
    <xf numFmtId="0" fontId="0" fillId="0" borderId="0" xfId="0"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09"/>
  <sheetViews>
    <sheetView tabSelected="1" topLeftCell="A707" workbookViewId="0">
      <selection activeCell="H545" sqref="H545"/>
    </sheetView>
  </sheetViews>
  <sheetFormatPr defaultRowHeight="15" x14ac:dyDescent="0.25"/>
  <cols>
    <col min="1" max="1" width="57.42578125" customWidth="1"/>
    <col min="2" max="2" width="8" customWidth="1"/>
    <col min="3" max="3" width="11.7109375" customWidth="1"/>
    <col min="4" max="4" width="16.42578125" customWidth="1"/>
    <col min="5" max="5" width="10.7109375" customWidth="1"/>
    <col min="6" max="6" width="18.28515625" customWidth="1"/>
    <col min="7" max="8" width="18.42578125" customWidth="1"/>
  </cols>
  <sheetData>
    <row r="1" spans="1:9" ht="15.75" x14ac:dyDescent="0.25">
      <c r="A1" s="1" t="s">
        <v>0</v>
      </c>
      <c r="B1" s="86" t="s">
        <v>1</v>
      </c>
      <c r="C1" s="86"/>
      <c r="D1" s="86"/>
      <c r="E1" s="87"/>
      <c r="F1" s="87"/>
      <c r="G1" s="88"/>
      <c r="H1" s="88"/>
    </row>
    <row r="2" spans="1:9" ht="82.9" customHeight="1" x14ac:dyDescent="0.25">
      <c r="A2" s="1"/>
      <c r="B2" s="49"/>
      <c r="C2" s="49"/>
      <c r="D2" s="49"/>
      <c r="E2" s="50"/>
      <c r="F2" s="50"/>
      <c r="G2" s="94" t="s">
        <v>584</v>
      </c>
      <c r="H2" s="95"/>
      <c r="I2" s="52"/>
    </row>
    <row r="3" spans="1:9" ht="19.899999999999999" customHeight="1" x14ac:dyDescent="0.25">
      <c r="A3" s="2"/>
      <c r="B3" s="89" t="s">
        <v>2</v>
      </c>
      <c r="C3" s="88"/>
      <c r="D3" s="88"/>
      <c r="E3" s="88"/>
      <c r="F3" s="88"/>
      <c r="G3" s="88"/>
      <c r="H3" s="88"/>
    </row>
    <row r="4" spans="1:9" s="73" customFormat="1" ht="61.15" customHeight="1" x14ac:dyDescent="0.25">
      <c r="A4" s="90" t="s">
        <v>643</v>
      </c>
      <c r="B4" s="91"/>
      <c r="C4" s="91"/>
      <c r="D4" s="91"/>
      <c r="E4" s="91"/>
      <c r="F4" s="91"/>
      <c r="G4" s="91"/>
      <c r="H4" s="91"/>
    </row>
    <row r="5" spans="1:9" ht="15.75" x14ac:dyDescent="0.25">
      <c r="A5" s="3"/>
      <c r="B5" s="4"/>
      <c r="C5" s="4"/>
      <c r="D5" s="4"/>
      <c r="E5" s="4"/>
      <c r="F5" s="5"/>
      <c r="G5" s="5"/>
      <c r="H5" s="5"/>
    </row>
    <row r="6" spans="1:9" ht="16.149999999999999" customHeight="1" x14ac:dyDescent="0.25">
      <c r="A6" s="6"/>
      <c r="B6" s="7"/>
      <c r="C6" s="7"/>
      <c r="D6" s="8"/>
      <c r="E6" s="7"/>
      <c r="F6" s="9"/>
      <c r="G6" s="9"/>
      <c r="H6" s="9" t="s">
        <v>3</v>
      </c>
    </row>
    <row r="7" spans="1:9" ht="15.75" x14ac:dyDescent="0.25">
      <c r="A7" s="92" t="s">
        <v>4</v>
      </c>
      <c r="B7" s="85"/>
      <c r="C7" s="85"/>
      <c r="D7" s="85"/>
      <c r="E7" s="85"/>
      <c r="F7" s="93" t="s">
        <v>5</v>
      </c>
      <c r="G7" s="93" t="s">
        <v>6</v>
      </c>
      <c r="H7" s="93" t="s">
        <v>583</v>
      </c>
    </row>
    <row r="8" spans="1:9" x14ac:dyDescent="0.25">
      <c r="A8" s="92"/>
      <c r="B8" s="85" t="s">
        <v>7</v>
      </c>
      <c r="C8" s="85" t="s">
        <v>8</v>
      </c>
      <c r="D8" s="85" t="s">
        <v>9</v>
      </c>
      <c r="E8" s="85" t="s">
        <v>10</v>
      </c>
      <c r="F8" s="93"/>
      <c r="G8" s="93"/>
      <c r="H8" s="93"/>
    </row>
    <row r="9" spans="1:9" ht="53.25" customHeight="1" x14ac:dyDescent="0.25">
      <c r="A9" s="92"/>
      <c r="B9" s="85"/>
      <c r="C9" s="85"/>
      <c r="D9" s="85"/>
      <c r="E9" s="85"/>
      <c r="F9" s="93"/>
      <c r="G9" s="93"/>
      <c r="H9" s="93"/>
    </row>
    <row r="10" spans="1:9" ht="15.75" x14ac:dyDescent="0.25">
      <c r="A10" s="10" t="s">
        <v>11</v>
      </c>
      <c r="B10" s="81" t="s">
        <v>12</v>
      </c>
      <c r="C10" s="81" t="s">
        <v>13</v>
      </c>
      <c r="D10" s="81" t="s">
        <v>14</v>
      </c>
      <c r="E10" s="81" t="s">
        <v>15</v>
      </c>
      <c r="F10" s="84">
        <f>SUM(F25+F17+F64+F69+F85+F91+F11)</f>
        <v>71589995.219999999</v>
      </c>
      <c r="G10" s="84">
        <f>SUM(G25+G17+G64+G69+G85+G91+G11)</f>
        <v>61560711</v>
      </c>
      <c r="H10" s="84">
        <f>SUM(H25+H17+H64+H69+H85+H91+H11)</f>
        <v>63871747</v>
      </c>
    </row>
    <row r="11" spans="1:9" ht="31.5" x14ac:dyDescent="0.25">
      <c r="A11" s="12" t="s">
        <v>16</v>
      </c>
      <c r="B11" s="13" t="s">
        <v>12</v>
      </c>
      <c r="C11" s="13" t="s">
        <v>17</v>
      </c>
      <c r="D11" s="13" t="s">
        <v>14</v>
      </c>
      <c r="E11" s="13" t="s">
        <v>15</v>
      </c>
      <c r="F11" s="65">
        <f t="shared" ref="F11:H14" si="0">SUM(F12)</f>
        <v>1800000</v>
      </c>
      <c r="G11" s="65">
        <f t="shared" si="0"/>
        <v>1800000</v>
      </c>
      <c r="H11" s="65">
        <f t="shared" si="0"/>
        <v>1800000</v>
      </c>
    </row>
    <row r="12" spans="1:9" ht="15.75" x14ac:dyDescent="0.25">
      <c r="A12" s="12" t="s">
        <v>18</v>
      </c>
      <c r="B12" s="13" t="s">
        <v>12</v>
      </c>
      <c r="C12" s="13" t="s">
        <v>17</v>
      </c>
      <c r="D12" s="13" t="s">
        <v>19</v>
      </c>
      <c r="E12" s="13" t="s">
        <v>15</v>
      </c>
      <c r="F12" s="65">
        <f t="shared" si="0"/>
        <v>1800000</v>
      </c>
      <c r="G12" s="65">
        <f t="shared" si="0"/>
        <v>1800000</v>
      </c>
      <c r="H12" s="65">
        <f t="shared" si="0"/>
        <v>1800000</v>
      </c>
    </row>
    <row r="13" spans="1:9" ht="15.75" x14ac:dyDescent="0.25">
      <c r="A13" s="14" t="s">
        <v>20</v>
      </c>
      <c r="B13" s="15" t="s">
        <v>12</v>
      </c>
      <c r="C13" s="15" t="s">
        <v>17</v>
      </c>
      <c r="D13" s="15" t="s">
        <v>21</v>
      </c>
      <c r="E13" s="15" t="s">
        <v>15</v>
      </c>
      <c r="F13" s="57">
        <f t="shared" si="0"/>
        <v>1800000</v>
      </c>
      <c r="G13" s="57">
        <f t="shared" si="0"/>
        <v>1800000</v>
      </c>
      <c r="H13" s="57">
        <f t="shared" si="0"/>
        <v>1800000</v>
      </c>
    </row>
    <row r="14" spans="1:9" ht="15.75" x14ac:dyDescent="0.25">
      <c r="A14" s="14" t="s">
        <v>22</v>
      </c>
      <c r="B14" s="15" t="s">
        <v>12</v>
      </c>
      <c r="C14" s="15" t="s">
        <v>17</v>
      </c>
      <c r="D14" s="15" t="s">
        <v>23</v>
      </c>
      <c r="E14" s="15" t="s">
        <v>15</v>
      </c>
      <c r="F14" s="57">
        <f>SUM(F15)</f>
        <v>1800000</v>
      </c>
      <c r="G14" s="57">
        <f t="shared" si="0"/>
        <v>1800000</v>
      </c>
      <c r="H14" s="57">
        <f t="shared" si="0"/>
        <v>1800000</v>
      </c>
    </row>
    <row r="15" spans="1:9" ht="15.75" x14ac:dyDescent="0.25">
      <c r="A15" s="16" t="s">
        <v>24</v>
      </c>
      <c r="B15" s="17" t="s">
        <v>12</v>
      </c>
      <c r="C15" s="17" t="s">
        <v>17</v>
      </c>
      <c r="D15" s="17" t="s">
        <v>25</v>
      </c>
      <c r="E15" s="17" t="s">
        <v>15</v>
      </c>
      <c r="F15" s="44">
        <f>SUM(F16)</f>
        <v>1800000</v>
      </c>
      <c r="G15" s="44">
        <f>SUM(G16)</f>
        <v>1800000</v>
      </c>
      <c r="H15" s="44">
        <f>SUM(H16)</f>
        <v>1800000</v>
      </c>
    </row>
    <row r="16" spans="1:9" ht="47.25" x14ac:dyDescent="0.25">
      <c r="A16" s="16" t="s">
        <v>26</v>
      </c>
      <c r="B16" s="17" t="s">
        <v>12</v>
      </c>
      <c r="C16" s="17" t="s">
        <v>17</v>
      </c>
      <c r="D16" s="17" t="s">
        <v>25</v>
      </c>
      <c r="E16" s="17" t="s">
        <v>27</v>
      </c>
      <c r="F16" s="44">
        <v>1800000</v>
      </c>
      <c r="G16" s="44">
        <v>1800000</v>
      </c>
      <c r="H16" s="44">
        <v>1800000</v>
      </c>
    </row>
    <row r="17" spans="1:8" ht="63" x14ac:dyDescent="0.25">
      <c r="A17" s="12" t="s">
        <v>28</v>
      </c>
      <c r="B17" s="13" t="s">
        <v>12</v>
      </c>
      <c r="C17" s="13" t="s">
        <v>29</v>
      </c>
      <c r="D17" s="13" t="s">
        <v>14</v>
      </c>
      <c r="E17" s="13" t="s">
        <v>15</v>
      </c>
      <c r="F17" s="19">
        <f>SUM(F19)</f>
        <v>699500</v>
      </c>
      <c r="G17" s="19">
        <f>SUM(G19)</f>
        <v>699500</v>
      </c>
      <c r="H17" s="19">
        <f>SUM(H19)</f>
        <v>699500</v>
      </c>
    </row>
    <row r="18" spans="1:8" ht="15.75" x14ac:dyDescent="0.25">
      <c r="A18" s="12" t="s">
        <v>18</v>
      </c>
      <c r="B18" s="13" t="s">
        <v>12</v>
      </c>
      <c r="C18" s="13" t="s">
        <v>29</v>
      </c>
      <c r="D18" s="13" t="s">
        <v>19</v>
      </c>
      <c r="E18" s="13" t="s">
        <v>15</v>
      </c>
      <c r="F18" s="65">
        <f>SUM(F19)</f>
        <v>699500</v>
      </c>
      <c r="G18" s="65">
        <f>SUM(G19)</f>
        <v>699500</v>
      </c>
      <c r="H18" s="65">
        <f>SUM(H19)</f>
        <v>699500</v>
      </c>
    </row>
    <row r="19" spans="1:8" ht="15.75" x14ac:dyDescent="0.25">
      <c r="A19" s="14" t="s">
        <v>20</v>
      </c>
      <c r="B19" s="15" t="s">
        <v>12</v>
      </c>
      <c r="C19" s="15" t="s">
        <v>29</v>
      </c>
      <c r="D19" s="15" t="s">
        <v>21</v>
      </c>
      <c r="E19" s="15" t="s">
        <v>15</v>
      </c>
      <c r="F19" s="20">
        <f>SUM(F21)</f>
        <v>699500</v>
      </c>
      <c r="G19" s="20">
        <f>SUM(G21)</f>
        <v>699500</v>
      </c>
      <c r="H19" s="20">
        <f>SUM(H21)</f>
        <v>699500</v>
      </c>
    </row>
    <row r="20" spans="1:8" ht="15.75" x14ac:dyDescent="0.25">
      <c r="A20" s="14" t="s">
        <v>22</v>
      </c>
      <c r="B20" s="15" t="s">
        <v>12</v>
      </c>
      <c r="C20" s="15" t="s">
        <v>29</v>
      </c>
      <c r="D20" s="15" t="s">
        <v>23</v>
      </c>
      <c r="E20" s="15" t="s">
        <v>15</v>
      </c>
      <c r="F20" s="20">
        <f>SUM(F21)</f>
        <v>699500</v>
      </c>
      <c r="G20" s="20">
        <f>SUM(G21)</f>
        <v>699500</v>
      </c>
      <c r="H20" s="20">
        <f>SUM(H21)</f>
        <v>699500</v>
      </c>
    </row>
    <row r="21" spans="1:8" ht="31.5" x14ac:dyDescent="0.25">
      <c r="A21" s="16" t="s">
        <v>30</v>
      </c>
      <c r="B21" s="18" t="s">
        <v>12</v>
      </c>
      <c r="C21" s="18" t="s">
        <v>29</v>
      </c>
      <c r="D21" s="17" t="s">
        <v>31</v>
      </c>
      <c r="E21" s="18" t="s">
        <v>15</v>
      </c>
      <c r="F21" s="37">
        <f>SUM(F22+F23+F24)</f>
        <v>699500</v>
      </c>
      <c r="G21" s="37">
        <v>699500</v>
      </c>
      <c r="H21" s="37">
        <v>699500</v>
      </c>
    </row>
    <row r="22" spans="1:8" ht="31.5" x14ac:dyDescent="0.25">
      <c r="A22" s="16" t="s">
        <v>32</v>
      </c>
      <c r="B22" s="18" t="s">
        <v>12</v>
      </c>
      <c r="C22" s="18" t="s">
        <v>29</v>
      </c>
      <c r="D22" s="17" t="s">
        <v>31</v>
      </c>
      <c r="E22" s="18" t="s">
        <v>27</v>
      </c>
      <c r="F22" s="37">
        <v>489500</v>
      </c>
      <c r="G22" s="37">
        <v>489500</v>
      </c>
      <c r="H22" s="37">
        <v>489500</v>
      </c>
    </row>
    <row r="23" spans="1:8" ht="31.5" x14ac:dyDescent="0.25">
      <c r="A23" s="16" t="s">
        <v>33</v>
      </c>
      <c r="B23" s="18" t="s">
        <v>12</v>
      </c>
      <c r="C23" s="18" t="s">
        <v>29</v>
      </c>
      <c r="D23" s="17" t="s">
        <v>31</v>
      </c>
      <c r="E23" s="18" t="s">
        <v>34</v>
      </c>
      <c r="F23" s="37">
        <v>209500</v>
      </c>
      <c r="G23" s="37">
        <v>209500</v>
      </c>
      <c r="H23" s="37">
        <v>209500</v>
      </c>
    </row>
    <row r="24" spans="1:8" ht="15.75" x14ac:dyDescent="0.25">
      <c r="A24" s="16" t="s">
        <v>35</v>
      </c>
      <c r="B24" s="18" t="s">
        <v>12</v>
      </c>
      <c r="C24" s="18" t="s">
        <v>29</v>
      </c>
      <c r="D24" s="17" t="s">
        <v>31</v>
      </c>
      <c r="E24" s="18" t="s">
        <v>36</v>
      </c>
      <c r="F24" s="37">
        <v>500</v>
      </c>
      <c r="G24" s="37">
        <v>500</v>
      </c>
      <c r="H24" s="37">
        <v>500</v>
      </c>
    </row>
    <row r="25" spans="1:8" ht="15.75" x14ac:dyDescent="0.25">
      <c r="A25" s="12" t="s">
        <v>37</v>
      </c>
      <c r="B25" s="13" t="s">
        <v>12</v>
      </c>
      <c r="C25" s="13" t="s">
        <v>38</v>
      </c>
      <c r="D25" s="13" t="s">
        <v>14</v>
      </c>
      <c r="E25" s="13" t="s">
        <v>15</v>
      </c>
      <c r="F25" s="82">
        <f>SUM(F26+F51+F37+F42)</f>
        <v>31213498.719999999</v>
      </c>
      <c r="G25" s="19">
        <f>SUM(G26+G51+G37+G42)</f>
        <v>26706500</v>
      </c>
      <c r="H25" s="19">
        <f>SUM(H26+H51+H37+H42)</f>
        <v>29276400</v>
      </c>
    </row>
    <row r="26" spans="1:8" ht="47.25" x14ac:dyDescent="0.25">
      <c r="A26" s="14" t="s">
        <v>39</v>
      </c>
      <c r="B26" s="15" t="s">
        <v>12</v>
      </c>
      <c r="C26" s="15" t="s">
        <v>38</v>
      </c>
      <c r="D26" s="15" t="s">
        <v>40</v>
      </c>
      <c r="E26" s="15" t="s">
        <v>15</v>
      </c>
      <c r="F26" s="20">
        <f>SUM(F27+F32)</f>
        <v>1130400</v>
      </c>
      <c r="G26" s="20">
        <f>SUM(G27+G32)</f>
        <v>1150000</v>
      </c>
      <c r="H26" s="20">
        <f>SUM(H27+H32)</f>
        <v>1171100</v>
      </c>
    </row>
    <row r="27" spans="1:8" ht="31.5" x14ac:dyDescent="0.25">
      <c r="A27" s="14" t="s">
        <v>41</v>
      </c>
      <c r="B27" s="15" t="s">
        <v>12</v>
      </c>
      <c r="C27" s="15" t="s">
        <v>38</v>
      </c>
      <c r="D27" s="15" t="s">
        <v>42</v>
      </c>
      <c r="E27" s="15" t="s">
        <v>15</v>
      </c>
      <c r="F27" s="20">
        <f>SUM(F29)</f>
        <v>661700</v>
      </c>
      <c r="G27" s="20">
        <f>SUM(G29)</f>
        <v>681300</v>
      </c>
      <c r="H27" s="20">
        <f>SUM(H29)</f>
        <v>702400</v>
      </c>
    </row>
    <row r="28" spans="1:8" ht="31.5" x14ac:dyDescent="0.25">
      <c r="A28" s="16" t="s">
        <v>43</v>
      </c>
      <c r="B28" s="17" t="s">
        <v>12</v>
      </c>
      <c r="C28" s="17" t="s">
        <v>38</v>
      </c>
      <c r="D28" s="17" t="s">
        <v>44</v>
      </c>
      <c r="E28" s="17" t="s">
        <v>15</v>
      </c>
      <c r="F28" s="26">
        <f>SUM(F29)</f>
        <v>661700</v>
      </c>
      <c r="G28" s="26">
        <f>SUM(G29)</f>
        <v>681300</v>
      </c>
      <c r="H28" s="26">
        <f>SUM(H29)</f>
        <v>702400</v>
      </c>
    </row>
    <row r="29" spans="1:8" ht="110.25" x14ac:dyDescent="0.25">
      <c r="A29" s="16" t="s">
        <v>45</v>
      </c>
      <c r="B29" s="18" t="s">
        <v>12</v>
      </c>
      <c r="C29" s="18" t="s">
        <v>38</v>
      </c>
      <c r="D29" s="17" t="s">
        <v>46</v>
      </c>
      <c r="E29" s="18" t="s">
        <v>15</v>
      </c>
      <c r="F29" s="37">
        <f>SUM(F30+F31)</f>
        <v>661700</v>
      </c>
      <c r="G29" s="37">
        <f>SUM(G30+G31)</f>
        <v>681300</v>
      </c>
      <c r="H29" s="37">
        <f>SUM(H30+H31)</f>
        <v>702400</v>
      </c>
    </row>
    <row r="30" spans="1:8" ht="31.5" x14ac:dyDescent="0.25">
      <c r="A30" s="16" t="s">
        <v>32</v>
      </c>
      <c r="B30" s="18" t="s">
        <v>12</v>
      </c>
      <c r="C30" s="18" t="s">
        <v>38</v>
      </c>
      <c r="D30" s="17" t="s">
        <v>46</v>
      </c>
      <c r="E30" s="18" t="s">
        <v>27</v>
      </c>
      <c r="F30" s="37">
        <v>485300</v>
      </c>
      <c r="G30" s="37">
        <v>504300</v>
      </c>
      <c r="H30" s="37">
        <v>519769</v>
      </c>
    </row>
    <row r="31" spans="1:8" ht="31.5" x14ac:dyDescent="0.25">
      <c r="A31" s="16" t="s">
        <v>33</v>
      </c>
      <c r="B31" s="18" t="s">
        <v>12</v>
      </c>
      <c r="C31" s="18" t="s">
        <v>38</v>
      </c>
      <c r="D31" s="17" t="s">
        <v>46</v>
      </c>
      <c r="E31" s="18" t="s">
        <v>34</v>
      </c>
      <c r="F31" s="37">
        <v>176400</v>
      </c>
      <c r="G31" s="37">
        <v>177000</v>
      </c>
      <c r="H31" s="37">
        <v>182631</v>
      </c>
    </row>
    <row r="32" spans="1:8" ht="31.5" x14ac:dyDescent="0.25">
      <c r="A32" s="14" t="s">
        <v>47</v>
      </c>
      <c r="B32" s="22" t="s">
        <v>12</v>
      </c>
      <c r="C32" s="22" t="s">
        <v>38</v>
      </c>
      <c r="D32" s="15" t="s">
        <v>48</v>
      </c>
      <c r="E32" s="22" t="s">
        <v>15</v>
      </c>
      <c r="F32" s="38">
        <f t="shared" ref="F32:H33" si="1">SUM(F33)</f>
        <v>468700</v>
      </c>
      <c r="G32" s="38">
        <f t="shared" si="1"/>
        <v>468700</v>
      </c>
      <c r="H32" s="38">
        <f t="shared" si="1"/>
        <v>468700</v>
      </c>
    </row>
    <row r="33" spans="1:8" ht="31.5" x14ac:dyDescent="0.25">
      <c r="A33" s="16" t="s">
        <v>49</v>
      </c>
      <c r="B33" s="18" t="s">
        <v>12</v>
      </c>
      <c r="C33" s="18" t="s">
        <v>38</v>
      </c>
      <c r="D33" s="17" t="s">
        <v>50</v>
      </c>
      <c r="E33" s="18" t="s">
        <v>15</v>
      </c>
      <c r="F33" s="37">
        <f>SUM(F34)</f>
        <v>468700</v>
      </c>
      <c r="G33" s="37">
        <f t="shared" si="1"/>
        <v>468700</v>
      </c>
      <c r="H33" s="37">
        <f t="shared" si="1"/>
        <v>468700</v>
      </c>
    </row>
    <row r="34" spans="1:8" ht="47.25" x14ac:dyDescent="0.25">
      <c r="A34" s="16" t="s">
        <v>51</v>
      </c>
      <c r="B34" s="18" t="s">
        <v>12</v>
      </c>
      <c r="C34" s="18" t="s">
        <v>38</v>
      </c>
      <c r="D34" s="17" t="s">
        <v>52</v>
      </c>
      <c r="E34" s="18" t="s">
        <v>15</v>
      </c>
      <c r="F34" s="37">
        <f>SUM(F35+F36)</f>
        <v>468700</v>
      </c>
      <c r="G34" s="37">
        <f>SUM(G35+G36)</f>
        <v>468700</v>
      </c>
      <c r="H34" s="37">
        <f>SUM(H35+H36)</f>
        <v>468700</v>
      </c>
    </row>
    <row r="35" spans="1:8" ht="31.5" x14ac:dyDescent="0.25">
      <c r="A35" s="16" t="s">
        <v>32</v>
      </c>
      <c r="B35" s="18" t="s">
        <v>12</v>
      </c>
      <c r="C35" s="18" t="s">
        <v>38</v>
      </c>
      <c r="D35" s="17" t="s">
        <v>52</v>
      </c>
      <c r="E35" s="18" t="s">
        <v>27</v>
      </c>
      <c r="F35" s="37">
        <v>435400</v>
      </c>
      <c r="G35" s="37">
        <v>435400</v>
      </c>
      <c r="H35" s="37">
        <v>435400</v>
      </c>
    </row>
    <row r="36" spans="1:8" ht="31.5" x14ac:dyDescent="0.25">
      <c r="A36" s="23" t="s">
        <v>33</v>
      </c>
      <c r="B36" s="24" t="s">
        <v>12</v>
      </c>
      <c r="C36" s="24" t="s">
        <v>38</v>
      </c>
      <c r="D36" s="25" t="s">
        <v>52</v>
      </c>
      <c r="E36" s="24" t="s">
        <v>34</v>
      </c>
      <c r="F36" s="56">
        <v>33300</v>
      </c>
      <c r="G36" s="56">
        <v>33300</v>
      </c>
      <c r="H36" s="56">
        <v>33300</v>
      </c>
    </row>
    <row r="37" spans="1:8" ht="47.25" x14ac:dyDescent="0.25">
      <c r="A37" s="14" t="s">
        <v>53</v>
      </c>
      <c r="B37" s="15" t="s">
        <v>12</v>
      </c>
      <c r="C37" s="15" t="s">
        <v>38</v>
      </c>
      <c r="D37" s="22" t="s">
        <v>54</v>
      </c>
      <c r="E37" s="22" t="s">
        <v>15</v>
      </c>
      <c r="F37" s="38">
        <f>SUM(F38)</f>
        <v>700000</v>
      </c>
      <c r="G37" s="38">
        <f>SUM(G38)</f>
        <v>600000</v>
      </c>
      <c r="H37" s="38">
        <f>SUM(H38)</f>
        <v>600000</v>
      </c>
    </row>
    <row r="38" spans="1:8" ht="47.25" x14ac:dyDescent="0.25">
      <c r="A38" s="16" t="s">
        <v>55</v>
      </c>
      <c r="B38" s="17" t="s">
        <v>12</v>
      </c>
      <c r="C38" s="17" t="s">
        <v>38</v>
      </c>
      <c r="D38" s="18" t="s">
        <v>56</v>
      </c>
      <c r="E38" s="18" t="s">
        <v>15</v>
      </c>
      <c r="F38" s="37">
        <f>SUM(F39)</f>
        <v>700000</v>
      </c>
      <c r="G38" s="37">
        <f t="shared" ref="G38:H38" si="2">SUM(G39)</f>
        <v>600000</v>
      </c>
      <c r="H38" s="37">
        <f t="shared" si="2"/>
        <v>600000</v>
      </c>
    </row>
    <row r="39" spans="1:8" ht="15.75" x14ac:dyDescent="0.25">
      <c r="A39" s="14" t="s">
        <v>57</v>
      </c>
      <c r="B39" s="15" t="s">
        <v>12</v>
      </c>
      <c r="C39" s="15" t="s">
        <v>38</v>
      </c>
      <c r="D39" s="22" t="s">
        <v>58</v>
      </c>
      <c r="E39" s="22" t="s">
        <v>15</v>
      </c>
      <c r="F39" s="38">
        <f>SUM(F41)</f>
        <v>700000</v>
      </c>
      <c r="G39" s="38">
        <f>SUM(G41)</f>
        <v>600000</v>
      </c>
      <c r="H39" s="38">
        <f>SUM(H41)</f>
        <v>600000</v>
      </c>
    </row>
    <row r="40" spans="1:8" ht="31.5" x14ac:dyDescent="0.25">
      <c r="A40" s="16" t="s">
        <v>30</v>
      </c>
      <c r="B40" s="17" t="s">
        <v>12</v>
      </c>
      <c r="C40" s="17" t="s">
        <v>38</v>
      </c>
      <c r="D40" s="18" t="s">
        <v>59</v>
      </c>
      <c r="E40" s="18" t="s">
        <v>15</v>
      </c>
      <c r="F40" s="37">
        <f>SUM(F41)</f>
        <v>700000</v>
      </c>
      <c r="G40" s="37">
        <f>SUM(G41)</f>
        <v>600000</v>
      </c>
      <c r="H40" s="37">
        <f>SUM(H41)</f>
        <v>600000</v>
      </c>
    </row>
    <row r="41" spans="1:8" ht="31.5" x14ac:dyDescent="0.25">
      <c r="A41" s="16" t="s">
        <v>33</v>
      </c>
      <c r="B41" s="18" t="s">
        <v>12</v>
      </c>
      <c r="C41" s="18" t="s">
        <v>38</v>
      </c>
      <c r="D41" s="18" t="s">
        <v>59</v>
      </c>
      <c r="E41" s="18" t="s">
        <v>34</v>
      </c>
      <c r="F41" s="37">
        <v>700000</v>
      </c>
      <c r="G41" s="37">
        <v>600000</v>
      </c>
      <c r="H41" s="37">
        <v>600000</v>
      </c>
    </row>
    <row r="42" spans="1:8" ht="47.25" x14ac:dyDescent="0.25">
      <c r="A42" s="14" t="s">
        <v>60</v>
      </c>
      <c r="B42" s="15" t="s">
        <v>12</v>
      </c>
      <c r="C42" s="15" t="s">
        <v>38</v>
      </c>
      <c r="D42" s="22" t="s">
        <v>61</v>
      </c>
      <c r="E42" s="22" t="s">
        <v>15</v>
      </c>
      <c r="F42" s="38">
        <f>SUM(F43+F47)</f>
        <v>30000</v>
      </c>
      <c r="G42" s="38">
        <f>SUM(G43+G47)</f>
        <v>30000</v>
      </c>
      <c r="H42" s="38">
        <f>SUM(H43+H47)</f>
        <v>30000</v>
      </c>
    </row>
    <row r="43" spans="1:8" ht="63" x14ac:dyDescent="0.25">
      <c r="A43" s="14" t="s">
        <v>62</v>
      </c>
      <c r="B43" s="15" t="s">
        <v>12</v>
      </c>
      <c r="C43" s="15" t="s">
        <v>38</v>
      </c>
      <c r="D43" s="22" t="s">
        <v>63</v>
      </c>
      <c r="E43" s="22" t="s">
        <v>15</v>
      </c>
      <c r="F43" s="38">
        <f t="shared" ref="F43:H44" si="3">SUM(F44)</f>
        <v>25000</v>
      </c>
      <c r="G43" s="38">
        <f t="shared" si="3"/>
        <v>25000</v>
      </c>
      <c r="H43" s="38">
        <f t="shared" si="3"/>
        <v>25000</v>
      </c>
    </row>
    <row r="44" spans="1:8" ht="31.5" x14ac:dyDescent="0.25">
      <c r="A44" s="16" t="s">
        <v>64</v>
      </c>
      <c r="B44" s="17" t="s">
        <v>12</v>
      </c>
      <c r="C44" s="17" t="s">
        <v>38</v>
      </c>
      <c r="D44" s="18" t="s">
        <v>65</v>
      </c>
      <c r="E44" s="18" t="s">
        <v>15</v>
      </c>
      <c r="F44" s="37">
        <f>SUM(F45)</f>
        <v>25000</v>
      </c>
      <c r="G44" s="37">
        <f t="shared" si="3"/>
        <v>25000</v>
      </c>
      <c r="H44" s="37">
        <f t="shared" si="3"/>
        <v>25000</v>
      </c>
    </row>
    <row r="45" spans="1:8" ht="31.5" x14ac:dyDescent="0.25">
      <c r="A45" s="16" t="s">
        <v>30</v>
      </c>
      <c r="B45" s="17" t="s">
        <v>12</v>
      </c>
      <c r="C45" s="17" t="s">
        <v>38</v>
      </c>
      <c r="D45" s="18" t="s">
        <v>66</v>
      </c>
      <c r="E45" s="18" t="s">
        <v>15</v>
      </c>
      <c r="F45" s="37">
        <f>SUM(F46)</f>
        <v>25000</v>
      </c>
      <c r="G45" s="37">
        <f>SUM(G46)</f>
        <v>25000</v>
      </c>
      <c r="H45" s="37">
        <f>SUM(H46)</f>
        <v>25000</v>
      </c>
    </row>
    <row r="46" spans="1:8" ht="31.5" x14ac:dyDescent="0.25">
      <c r="A46" s="16" t="s">
        <v>33</v>
      </c>
      <c r="B46" s="17" t="s">
        <v>12</v>
      </c>
      <c r="C46" s="17" t="s">
        <v>38</v>
      </c>
      <c r="D46" s="18" t="s">
        <v>66</v>
      </c>
      <c r="E46" s="18" t="s">
        <v>34</v>
      </c>
      <c r="F46" s="37">
        <v>25000</v>
      </c>
      <c r="G46" s="37">
        <v>25000</v>
      </c>
      <c r="H46" s="37">
        <v>25000</v>
      </c>
    </row>
    <row r="47" spans="1:8" ht="63" x14ac:dyDescent="0.25">
      <c r="A47" s="14" t="s">
        <v>67</v>
      </c>
      <c r="B47" s="15" t="s">
        <v>12</v>
      </c>
      <c r="C47" s="15" t="s">
        <v>38</v>
      </c>
      <c r="D47" s="22" t="s">
        <v>68</v>
      </c>
      <c r="E47" s="22" t="s">
        <v>15</v>
      </c>
      <c r="F47" s="38">
        <f t="shared" ref="F47:H48" si="4">SUM(F48)</f>
        <v>5000</v>
      </c>
      <c r="G47" s="38">
        <f t="shared" si="4"/>
        <v>5000</v>
      </c>
      <c r="H47" s="38">
        <f t="shared" si="4"/>
        <v>5000</v>
      </c>
    </row>
    <row r="48" spans="1:8" ht="47.25" x14ac:dyDescent="0.25">
      <c r="A48" s="16" t="s">
        <v>69</v>
      </c>
      <c r="B48" s="17" t="s">
        <v>12</v>
      </c>
      <c r="C48" s="17" t="s">
        <v>38</v>
      </c>
      <c r="D48" s="18" t="s">
        <v>70</v>
      </c>
      <c r="E48" s="18" t="s">
        <v>15</v>
      </c>
      <c r="F48" s="37">
        <f>SUM(F49)</f>
        <v>5000</v>
      </c>
      <c r="G48" s="37">
        <f t="shared" si="4"/>
        <v>5000</v>
      </c>
      <c r="H48" s="37">
        <f t="shared" si="4"/>
        <v>5000</v>
      </c>
    </row>
    <row r="49" spans="1:8" ht="31.5" x14ac:dyDescent="0.25">
      <c r="A49" s="16" t="s">
        <v>30</v>
      </c>
      <c r="B49" s="17" t="s">
        <v>12</v>
      </c>
      <c r="C49" s="17" t="s">
        <v>38</v>
      </c>
      <c r="D49" s="18" t="s">
        <v>71</v>
      </c>
      <c r="E49" s="18" t="s">
        <v>15</v>
      </c>
      <c r="F49" s="37">
        <f>SUM(F50)</f>
        <v>5000</v>
      </c>
      <c r="G49" s="37">
        <f>SUM(G50)</f>
        <v>5000</v>
      </c>
      <c r="H49" s="37">
        <f>SUM(H50)</f>
        <v>5000</v>
      </c>
    </row>
    <row r="50" spans="1:8" ht="31.5" x14ac:dyDescent="0.25">
      <c r="A50" s="16" t="s">
        <v>33</v>
      </c>
      <c r="B50" s="17" t="s">
        <v>12</v>
      </c>
      <c r="C50" s="17" t="s">
        <v>38</v>
      </c>
      <c r="D50" s="18" t="s">
        <v>71</v>
      </c>
      <c r="E50" s="18" t="s">
        <v>34</v>
      </c>
      <c r="F50" s="37">
        <v>5000</v>
      </c>
      <c r="G50" s="37">
        <v>5000</v>
      </c>
      <c r="H50" s="37">
        <v>5000</v>
      </c>
    </row>
    <row r="51" spans="1:8" ht="15.75" x14ac:dyDescent="0.25">
      <c r="A51" s="12" t="s">
        <v>18</v>
      </c>
      <c r="B51" s="13" t="s">
        <v>12</v>
      </c>
      <c r="C51" s="13" t="s">
        <v>38</v>
      </c>
      <c r="D51" s="13" t="s">
        <v>19</v>
      </c>
      <c r="E51" s="13" t="s">
        <v>15</v>
      </c>
      <c r="F51" s="19">
        <f t="shared" ref="F51:H52" si="5">SUM(F52)</f>
        <v>29353098.719999999</v>
      </c>
      <c r="G51" s="19">
        <f t="shared" si="5"/>
        <v>24926500</v>
      </c>
      <c r="H51" s="19">
        <f t="shared" si="5"/>
        <v>27475300</v>
      </c>
    </row>
    <row r="52" spans="1:8" ht="15.75" x14ac:dyDescent="0.25">
      <c r="A52" s="16" t="s">
        <v>20</v>
      </c>
      <c r="B52" s="17" t="s">
        <v>12</v>
      </c>
      <c r="C52" s="17" t="s">
        <v>38</v>
      </c>
      <c r="D52" s="17" t="s">
        <v>21</v>
      </c>
      <c r="E52" s="17" t="s">
        <v>15</v>
      </c>
      <c r="F52" s="26">
        <f t="shared" si="5"/>
        <v>29353098.719999999</v>
      </c>
      <c r="G52" s="26">
        <f t="shared" si="5"/>
        <v>24926500</v>
      </c>
      <c r="H52" s="26">
        <f t="shared" si="5"/>
        <v>27475300</v>
      </c>
    </row>
    <row r="53" spans="1:8" ht="15.75" x14ac:dyDescent="0.25">
      <c r="A53" s="14" t="s">
        <v>22</v>
      </c>
      <c r="B53" s="15" t="s">
        <v>12</v>
      </c>
      <c r="C53" s="15" t="s">
        <v>38</v>
      </c>
      <c r="D53" s="15" t="s">
        <v>23</v>
      </c>
      <c r="E53" s="15" t="s">
        <v>15</v>
      </c>
      <c r="F53" s="20">
        <f>SUM(F54+F58+F61)</f>
        <v>29353098.719999999</v>
      </c>
      <c r="G53" s="20">
        <f>SUM(G54+G58+G61)</f>
        <v>24926500</v>
      </c>
      <c r="H53" s="20">
        <f>SUM(H54+H58+H61)</f>
        <v>27475300</v>
      </c>
    </row>
    <row r="54" spans="1:8" ht="31.5" x14ac:dyDescent="0.25">
      <c r="A54" s="16" t="s">
        <v>30</v>
      </c>
      <c r="B54" s="18" t="s">
        <v>12</v>
      </c>
      <c r="C54" s="18" t="s">
        <v>38</v>
      </c>
      <c r="D54" s="17" t="s">
        <v>31</v>
      </c>
      <c r="E54" s="18" t="s">
        <v>15</v>
      </c>
      <c r="F54" s="37">
        <f>SUM(F55:F57)</f>
        <v>28481698.719999999</v>
      </c>
      <c r="G54" s="37">
        <f>SUM(G55:G57)</f>
        <v>24056600</v>
      </c>
      <c r="H54" s="37">
        <f>SUM(H55:H57)</f>
        <v>26605400</v>
      </c>
    </row>
    <row r="55" spans="1:8" ht="31.5" x14ac:dyDescent="0.25">
      <c r="A55" s="16" t="s">
        <v>32</v>
      </c>
      <c r="B55" s="18" t="s">
        <v>12</v>
      </c>
      <c r="C55" s="18" t="s">
        <v>38</v>
      </c>
      <c r="D55" s="17" t="s">
        <v>31</v>
      </c>
      <c r="E55" s="18" t="s">
        <v>27</v>
      </c>
      <c r="F55" s="37">
        <v>27901240</v>
      </c>
      <c r="G55" s="37">
        <v>22845400</v>
      </c>
      <c r="H55" s="37">
        <v>22845400</v>
      </c>
    </row>
    <row r="56" spans="1:8" ht="31.5" x14ac:dyDescent="0.25">
      <c r="A56" s="16" t="s">
        <v>33</v>
      </c>
      <c r="B56" s="18" t="s">
        <v>12</v>
      </c>
      <c r="C56" s="18" t="s">
        <v>38</v>
      </c>
      <c r="D56" s="17" t="s">
        <v>31</v>
      </c>
      <c r="E56" s="18" t="s">
        <v>34</v>
      </c>
      <c r="F56" s="75">
        <v>560758.72</v>
      </c>
      <c r="G56" s="37">
        <v>1191200</v>
      </c>
      <c r="H56" s="37">
        <v>3740000</v>
      </c>
    </row>
    <row r="57" spans="1:8" ht="15.75" x14ac:dyDescent="0.25">
      <c r="A57" s="16" t="s">
        <v>72</v>
      </c>
      <c r="B57" s="17" t="s">
        <v>12</v>
      </c>
      <c r="C57" s="17" t="s">
        <v>38</v>
      </c>
      <c r="D57" s="17" t="s">
        <v>31</v>
      </c>
      <c r="E57" s="17" t="s">
        <v>36</v>
      </c>
      <c r="F57" s="26">
        <v>19700</v>
      </c>
      <c r="G57" s="26">
        <v>20000</v>
      </c>
      <c r="H57" s="26">
        <v>20000</v>
      </c>
    </row>
    <row r="58" spans="1:8" ht="47.25" x14ac:dyDescent="0.25">
      <c r="A58" s="16" t="s">
        <v>73</v>
      </c>
      <c r="B58" s="18" t="s">
        <v>12</v>
      </c>
      <c r="C58" s="18" t="s">
        <v>38</v>
      </c>
      <c r="D58" s="17" t="s">
        <v>74</v>
      </c>
      <c r="E58" s="18" t="s">
        <v>15</v>
      </c>
      <c r="F58" s="42">
        <f>SUM(F59:F60)</f>
        <v>473500</v>
      </c>
      <c r="G58" s="37">
        <f>SUM(G59:G60)</f>
        <v>472000</v>
      </c>
      <c r="H58" s="37">
        <f>SUM(H59:H60)</f>
        <v>472000</v>
      </c>
    </row>
    <row r="59" spans="1:8" ht="31.5" x14ac:dyDescent="0.25">
      <c r="A59" s="27" t="s">
        <v>32</v>
      </c>
      <c r="B59" s="18" t="s">
        <v>12</v>
      </c>
      <c r="C59" s="18" t="s">
        <v>38</v>
      </c>
      <c r="D59" s="17" t="s">
        <v>74</v>
      </c>
      <c r="E59" s="18" t="s">
        <v>27</v>
      </c>
      <c r="F59" s="42">
        <v>435400</v>
      </c>
      <c r="G59" s="37">
        <v>435400</v>
      </c>
      <c r="H59" s="37">
        <v>435400</v>
      </c>
    </row>
    <row r="60" spans="1:8" ht="31.5" x14ac:dyDescent="0.25">
      <c r="A60" s="66" t="s">
        <v>33</v>
      </c>
      <c r="B60" s="24" t="s">
        <v>12</v>
      </c>
      <c r="C60" s="24" t="s">
        <v>38</v>
      </c>
      <c r="D60" s="17" t="s">
        <v>74</v>
      </c>
      <c r="E60" s="24" t="s">
        <v>34</v>
      </c>
      <c r="F60" s="42">
        <v>38100</v>
      </c>
      <c r="G60" s="37">
        <v>36600</v>
      </c>
      <c r="H60" s="37">
        <v>36600</v>
      </c>
    </row>
    <row r="61" spans="1:8" ht="47.25" x14ac:dyDescent="0.25">
      <c r="A61" s="23" t="s">
        <v>75</v>
      </c>
      <c r="B61" s="24" t="s">
        <v>12</v>
      </c>
      <c r="C61" s="24" t="s">
        <v>38</v>
      </c>
      <c r="D61" s="25" t="s">
        <v>76</v>
      </c>
      <c r="E61" s="24" t="s">
        <v>15</v>
      </c>
      <c r="F61" s="56">
        <f>SUM(F62:F63)</f>
        <v>397900</v>
      </c>
      <c r="G61" s="56">
        <f>SUM(G62:G63)</f>
        <v>397900</v>
      </c>
      <c r="H61" s="56">
        <f>SUM(H62:H63)</f>
        <v>397900</v>
      </c>
    </row>
    <row r="62" spans="1:8" ht="47.25" x14ac:dyDescent="0.25">
      <c r="A62" s="16" t="s">
        <v>26</v>
      </c>
      <c r="B62" s="17" t="s">
        <v>12</v>
      </c>
      <c r="C62" s="17" t="s">
        <v>38</v>
      </c>
      <c r="D62" s="25" t="s">
        <v>76</v>
      </c>
      <c r="E62" s="17" t="s">
        <v>27</v>
      </c>
      <c r="F62" s="26">
        <v>360900</v>
      </c>
      <c r="G62" s="26">
        <v>360900</v>
      </c>
      <c r="H62" s="26">
        <v>360900</v>
      </c>
    </row>
    <row r="63" spans="1:8" ht="31.5" x14ac:dyDescent="0.25">
      <c r="A63" s="23" t="s">
        <v>33</v>
      </c>
      <c r="B63" s="24" t="s">
        <v>12</v>
      </c>
      <c r="C63" s="24" t="s">
        <v>38</v>
      </c>
      <c r="D63" s="25" t="s">
        <v>76</v>
      </c>
      <c r="E63" s="24" t="s">
        <v>34</v>
      </c>
      <c r="F63" s="56">
        <v>37000</v>
      </c>
      <c r="G63" s="56">
        <v>37000</v>
      </c>
      <c r="H63" s="56">
        <v>37000</v>
      </c>
    </row>
    <row r="64" spans="1:8" ht="15.75" x14ac:dyDescent="0.25">
      <c r="A64" s="12" t="s">
        <v>77</v>
      </c>
      <c r="B64" s="28" t="s">
        <v>12</v>
      </c>
      <c r="C64" s="28" t="s">
        <v>78</v>
      </c>
      <c r="D64" s="13" t="s">
        <v>14</v>
      </c>
      <c r="E64" s="28" t="s">
        <v>15</v>
      </c>
      <c r="F64" s="53">
        <f>SUM(F65)</f>
        <v>15800</v>
      </c>
      <c r="G64" s="53">
        <f t="shared" ref="F64:H67" si="6">SUM(G65)</f>
        <v>16900</v>
      </c>
      <c r="H64" s="53">
        <f t="shared" si="6"/>
        <v>72100</v>
      </c>
    </row>
    <row r="65" spans="1:8" ht="15.75" x14ac:dyDescent="0.25">
      <c r="A65" s="14" t="s">
        <v>18</v>
      </c>
      <c r="B65" s="15" t="s">
        <v>12</v>
      </c>
      <c r="C65" s="15" t="s">
        <v>78</v>
      </c>
      <c r="D65" s="15" t="s">
        <v>19</v>
      </c>
      <c r="E65" s="15" t="s">
        <v>15</v>
      </c>
      <c r="F65" s="20">
        <f t="shared" si="6"/>
        <v>15800</v>
      </c>
      <c r="G65" s="20">
        <f t="shared" si="6"/>
        <v>16900</v>
      </c>
      <c r="H65" s="20">
        <f t="shared" si="6"/>
        <v>72100</v>
      </c>
    </row>
    <row r="66" spans="1:8" ht="15.75" x14ac:dyDescent="0.25">
      <c r="A66" s="16" t="s">
        <v>20</v>
      </c>
      <c r="B66" s="17" t="s">
        <v>12</v>
      </c>
      <c r="C66" s="17" t="s">
        <v>78</v>
      </c>
      <c r="D66" s="17" t="s">
        <v>21</v>
      </c>
      <c r="E66" s="17" t="s">
        <v>15</v>
      </c>
      <c r="F66" s="26">
        <f t="shared" si="6"/>
        <v>15800</v>
      </c>
      <c r="G66" s="26">
        <f t="shared" si="6"/>
        <v>16900</v>
      </c>
      <c r="H66" s="26">
        <f t="shared" si="6"/>
        <v>72100</v>
      </c>
    </row>
    <row r="67" spans="1:8" ht="110.25" x14ac:dyDescent="0.25">
      <c r="A67" s="23" t="s">
        <v>79</v>
      </c>
      <c r="B67" s="24" t="s">
        <v>12</v>
      </c>
      <c r="C67" s="24" t="s">
        <v>78</v>
      </c>
      <c r="D67" s="25" t="s">
        <v>80</v>
      </c>
      <c r="E67" s="24" t="s">
        <v>15</v>
      </c>
      <c r="F67" s="56">
        <f t="shared" si="6"/>
        <v>15800</v>
      </c>
      <c r="G67" s="56">
        <f t="shared" si="6"/>
        <v>16900</v>
      </c>
      <c r="H67" s="56">
        <f t="shared" si="6"/>
        <v>72100</v>
      </c>
    </row>
    <row r="68" spans="1:8" ht="31.5" x14ac:dyDescent="0.25">
      <c r="A68" s="23" t="s">
        <v>33</v>
      </c>
      <c r="B68" s="24" t="s">
        <v>12</v>
      </c>
      <c r="C68" s="24" t="s">
        <v>78</v>
      </c>
      <c r="D68" s="25" t="s">
        <v>80</v>
      </c>
      <c r="E68" s="24" t="s">
        <v>34</v>
      </c>
      <c r="F68" s="56">
        <v>15800</v>
      </c>
      <c r="G68" s="56">
        <v>16900</v>
      </c>
      <c r="H68" s="56">
        <v>72100</v>
      </c>
    </row>
    <row r="69" spans="1:8" ht="47.25" x14ac:dyDescent="0.25">
      <c r="A69" s="12" t="s">
        <v>81</v>
      </c>
      <c r="B69" s="13" t="s">
        <v>12</v>
      </c>
      <c r="C69" s="13" t="s">
        <v>82</v>
      </c>
      <c r="D69" s="13" t="s">
        <v>14</v>
      </c>
      <c r="E69" s="13" t="s">
        <v>15</v>
      </c>
      <c r="F69" s="19">
        <f>SUM(F70+F77)</f>
        <v>12480959</v>
      </c>
      <c r="G69" s="19">
        <f>SUM(G70+G77)</f>
        <v>12181711</v>
      </c>
      <c r="H69" s="19">
        <f>SUM(H70+H77)</f>
        <v>12047647</v>
      </c>
    </row>
    <row r="70" spans="1:8" ht="47.25" x14ac:dyDescent="0.25">
      <c r="A70" s="14" t="s">
        <v>83</v>
      </c>
      <c r="B70" s="15" t="s">
        <v>12</v>
      </c>
      <c r="C70" s="15" t="s">
        <v>82</v>
      </c>
      <c r="D70" s="15" t="s">
        <v>84</v>
      </c>
      <c r="E70" s="15" t="s">
        <v>15</v>
      </c>
      <c r="F70" s="20">
        <f>SUM(F71)</f>
        <v>11456959</v>
      </c>
      <c r="G70" s="20">
        <f t="shared" ref="G70:H72" si="7">SUM(G71)</f>
        <v>11157711</v>
      </c>
      <c r="H70" s="20">
        <f t="shared" si="7"/>
        <v>11023647</v>
      </c>
    </row>
    <row r="71" spans="1:8" ht="31.5" x14ac:dyDescent="0.25">
      <c r="A71" s="16" t="s">
        <v>85</v>
      </c>
      <c r="B71" s="17" t="s">
        <v>12</v>
      </c>
      <c r="C71" s="17" t="s">
        <v>82</v>
      </c>
      <c r="D71" s="17" t="s">
        <v>86</v>
      </c>
      <c r="E71" s="17" t="s">
        <v>15</v>
      </c>
      <c r="F71" s="26">
        <f>SUM(F72)</f>
        <v>11456959</v>
      </c>
      <c r="G71" s="26">
        <f t="shared" si="7"/>
        <v>11157711</v>
      </c>
      <c r="H71" s="26">
        <f t="shared" si="7"/>
        <v>11023647</v>
      </c>
    </row>
    <row r="72" spans="1:8" ht="31.5" x14ac:dyDescent="0.25">
      <c r="A72" s="14" t="s">
        <v>87</v>
      </c>
      <c r="B72" s="15" t="s">
        <v>12</v>
      </c>
      <c r="C72" s="15" t="s">
        <v>82</v>
      </c>
      <c r="D72" s="15" t="s">
        <v>88</v>
      </c>
      <c r="E72" s="15" t="s">
        <v>15</v>
      </c>
      <c r="F72" s="20">
        <f>SUM(F73)</f>
        <v>11456959</v>
      </c>
      <c r="G72" s="20">
        <f t="shared" si="7"/>
        <v>11157711</v>
      </c>
      <c r="H72" s="20">
        <f t="shared" si="7"/>
        <v>11023647</v>
      </c>
    </row>
    <row r="73" spans="1:8" ht="31.5" x14ac:dyDescent="0.25">
      <c r="A73" s="16" t="s">
        <v>89</v>
      </c>
      <c r="B73" s="18" t="s">
        <v>12</v>
      </c>
      <c r="C73" s="18" t="s">
        <v>82</v>
      </c>
      <c r="D73" s="17" t="s">
        <v>90</v>
      </c>
      <c r="E73" s="18" t="s">
        <v>15</v>
      </c>
      <c r="F73" s="37">
        <f>SUM(F74:F76)</f>
        <v>11456959</v>
      </c>
      <c r="G73" s="37">
        <f>SUM(G74:G76)</f>
        <v>11157711</v>
      </c>
      <c r="H73" s="37">
        <f>SUM(H74:H76)</f>
        <v>11023647</v>
      </c>
    </row>
    <row r="74" spans="1:8" ht="31.5" x14ac:dyDescent="0.25">
      <c r="A74" s="16" t="s">
        <v>32</v>
      </c>
      <c r="B74" s="18" t="s">
        <v>12</v>
      </c>
      <c r="C74" s="18" t="s">
        <v>82</v>
      </c>
      <c r="D74" s="17" t="s">
        <v>90</v>
      </c>
      <c r="E74" s="18" t="s">
        <v>27</v>
      </c>
      <c r="F74" s="37">
        <v>7899400</v>
      </c>
      <c r="G74" s="37">
        <v>7899400</v>
      </c>
      <c r="H74" s="37">
        <v>7899400</v>
      </c>
    </row>
    <row r="75" spans="1:8" ht="31.5" x14ac:dyDescent="0.25">
      <c r="A75" s="16" t="s">
        <v>33</v>
      </c>
      <c r="B75" s="18" t="s">
        <v>12</v>
      </c>
      <c r="C75" s="18" t="s">
        <v>82</v>
      </c>
      <c r="D75" s="17" t="s">
        <v>90</v>
      </c>
      <c r="E75" s="18" t="s">
        <v>34</v>
      </c>
      <c r="F75" s="37">
        <v>3555559</v>
      </c>
      <c r="G75" s="37">
        <v>3256311</v>
      </c>
      <c r="H75" s="37">
        <v>3122247</v>
      </c>
    </row>
    <row r="76" spans="1:8" ht="15.75" x14ac:dyDescent="0.25">
      <c r="A76" s="16" t="s">
        <v>72</v>
      </c>
      <c r="B76" s="17" t="s">
        <v>12</v>
      </c>
      <c r="C76" s="17" t="s">
        <v>82</v>
      </c>
      <c r="D76" s="17" t="s">
        <v>90</v>
      </c>
      <c r="E76" s="17" t="s">
        <v>36</v>
      </c>
      <c r="F76" s="26">
        <v>2000</v>
      </c>
      <c r="G76" s="26">
        <v>2000</v>
      </c>
      <c r="H76" s="26">
        <v>2000</v>
      </c>
    </row>
    <row r="77" spans="1:8" ht="15.75" x14ac:dyDescent="0.25">
      <c r="A77" s="14" t="s">
        <v>18</v>
      </c>
      <c r="B77" s="15" t="s">
        <v>12</v>
      </c>
      <c r="C77" s="15" t="s">
        <v>82</v>
      </c>
      <c r="D77" s="15" t="s">
        <v>19</v>
      </c>
      <c r="E77" s="15" t="s">
        <v>15</v>
      </c>
      <c r="F77" s="20">
        <f t="shared" ref="F77:H78" si="8">SUM(F78)</f>
        <v>1024000</v>
      </c>
      <c r="G77" s="20">
        <f t="shared" si="8"/>
        <v>1024000</v>
      </c>
      <c r="H77" s="20">
        <f t="shared" si="8"/>
        <v>1024000</v>
      </c>
    </row>
    <row r="78" spans="1:8" ht="15.75" x14ac:dyDescent="0.25">
      <c r="A78" s="16" t="s">
        <v>20</v>
      </c>
      <c r="B78" s="17" t="s">
        <v>12</v>
      </c>
      <c r="C78" s="17" t="s">
        <v>82</v>
      </c>
      <c r="D78" s="17" t="s">
        <v>21</v>
      </c>
      <c r="E78" s="17" t="s">
        <v>15</v>
      </c>
      <c r="F78" s="26">
        <f t="shared" si="8"/>
        <v>1024000</v>
      </c>
      <c r="G78" s="26">
        <f t="shared" si="8"/>
        <v>1024000</v>
      </c>
      <c r="H78" s="26">
        <f t="shared" si="8"/>
        <v>1024000</v>
      </c>
    </row>
    <row r="79" spans="1:8" ht="15.75" x14ac:dyDescent="0.25">
      <c r="A79" s="16" t="s">
        <v>22</v>
      </c>
      <c r="B79" s="17" t="s">
        <v>12</v>
      </c>
      <c r="C79" s="17" t="s">
        <v>82</v>
      </c>
      <c r="D79" s="17" t="s">
        <v>23</v>
      </c>
      <c r="E79" s="17" t="s">
        <v>15</v>
      </c>
      <c r="F79" s="26">
        <f>SUM(F83+F80)</f>
        <v>1024000</v>
      </c>
      <c r="G79" s="26">
        <f>SUM(G83+G80)</f>
        <v>1024000</v>
      </c>
      <c r="H79" s="26">
        <f>SUM(H83+H80)</f>
        <v>1024000</v>
      </c>
    </row>
    <row r="80" spans="1:8" ht="31.5" x14ac:dyDescent="0.25">
      <c r="A80" s="16" t="s">
        <v>30</v>
      </c>
      <c r="B80" s="18" t="s">
        <v>12</v>
      </c>
      <c r="C80" s="18" t="s">
        <v>82</v>
      </c>
      <c r="D80" s="17" t="s">
        <v>31</v>
      </c>
      <c r="E80" s="18" t="s">
        <v>15</v>
      </c>
      <c r="F80" s="37">
        <f>SUM(F81+F82)</f>
        <v>57400</v>
      </c>
      <c r="G80" s="37">
        <f t="shared" ref="G80:H80" si="9">SUM(G81+G82)</f>
        <v>57400</v>
      </c>
      <c r="H80" s="37">
        <f t="shared" si="9"/>
        <v>57400</v>
      </c>
    </row>
    <row r="81" spans="1:8" ht="31.5" x14ac:dyDescent="0.25">
      <c r="A81" s="16" t="s">
        <v>33</v>
      </c>
      <c r="B81" s="18" t="s">
        <v>12</v>
      </c>
      <c r="C81" s="18" t="s">
        <v>82</v>
      </c>
      <c r="D81" s="17" t="s">
        <v>31</v>
      </c>
      <c r="E81" s="18" t="s">
        <v>34</v>
      </c>
      <c r="F81" s="37">
        <v>56900</v>
      </c>
      <c r="G81" s="37">
        <v>56900</v>
      </c>
      <c r="H81" s="37">
        <v>56900</v>
      </c>
    </row>
    <row r="82" spans="1:8" ht="15.75" x14ac:dyDescent="0.25">
      <c r="A82" s="16" t="s">
        <v>35</v>
      </c>
      <c r="B82" s="18" t="s">
        <v>12</v>
      </c>
      <c r="C82" s="18" t="s">
        <v>82</v>
      </c>
      <c r="D82" s="17" t="s">
        <v>31</v>
      </c>
      <c r="E82" s="18" t="s">
        <v>36</v>
      </c>
      <c r="F82" s="37">
        <v>500</v>
      </c>
      <c r="G82" s="37">
        <v>500</v>
      </c>
      <c r="H82" s="37">
        <v>500</v>
      </c>
    </row>
    <row r="83" spans="1:8" ht="31.5" x14ac:dyDescent="0.25">
      <c r="A83" s="16" t="s">
        <v>91</v>
      </c>
      <c r="B83" s="18" t="s">
        <v>12</v>
      </c>
      <c r="C83" s="18" t="s">
        <v>82</v>
      </c>
      <c r="D83" s="17" t="s">
        <v>92</v>
      </c>
      <c r="E83" s="18" t="s">
        <v>15</v>
      </c>
      <c r="F83" s="37">
        <f>SUM(F84:F84)</f>
        <v>966600</v>
      </c>
      <c r="G83" s="37">
        <f>SUM(G84:G84)</f>
        <v>966600</v>
      </c>
      <c r="H83" s="37">
        <f>SUM(H84:H84)</f>
        <v>966600</v>
      </c>
    </row>
    <row r="84" spans="1:8" ht="31.5" x14ac:dyDescent="0.25">
      <c r="A84" s="16" t="s">
        <v>32</v>
      </c>
      <c r="B84" s="18" t="s">
        <v>12</v>
      </c>
      <c r="C84" s="18" t="s">
        <v>82</v>
      </c>
      <c r="D84" s="17" t="s">
        <v>92</v>
      </c>
      <c r="E84" s="18" t="s">
        <v>27</v>
      </c>
      <c r="F84" s="37">
        <v>966600</v>
      </c>
      <c r="G84" s="37">
        <v>966600</v>
      </c>
      <c r="H84" s="37">
        <v>966600</v>
      </c>
    </row>
    <row r="85" spans="1:8" ht="15.75" x14ac:dyDescent="0.25">
      <c r="A85" s="12" t="s">
        <v>96</v>
      </c>
      <c r="B85" s="13" t="s">
        <v>12</v>
      </c>
      <c r="C85" s="13" t="s">
        <v>97</v>
      </c>
      <c r="D85" s="13" t="s">
        <v>14</v>
      </c>
      <c r="E85" s="13" t="s">
        <v>15</v>
      </c>
      <c r="F85" s="19">
        <f>SUM(F88)</f>
        <v>1698752</v>
      </c>
      <c r="G85" s="19">
        <f>SUM(G88)</f>
        <v>800000</v>
      </c>
      <c r="H85" s="19">
        <f>SUM(H88)</f>
        <v>1000000</v>
      </c>
    </row>
    <row r="86" spans="1:8" ht="47.25" x14ac:dyDescent="0.25">
      <c r="A86" s="14" t="s">
        <v>83</v>
      </c>
      <c r="B86" s="15" t="s">
        <v>12</v>
      </c>
      <c r="C86" s="15" t="s">
        <v>97</v>
      </c>
      <c r="D86" s="15" t="s">
        <v>84</v>
      </c>
      <c r="E86" s="15" t="s">
        <v>15</v>
      </c>
      <c r="F86" s="20">
        <f>SUM(F87)</f>
        <v>1698752</v>
      </c>
      <c r="G86" s="20">
        <f t="shared" ref="G86:H88" si="10">SUM(G87)</f>
        <v>800000</v>
      </c>
      <c r="H86" s="20">
        <f t="shared" si="10"/>
        <v>1000000</v>
      </c>
    </row>
    <row r="87" spans="1:8" ht="47.25" x14ac:dyDescent="0.25">
      <c r="A87" s="16" t="s">
        <v>98</v>
      </c>
      <c r="B87" s="17" t="s">
        <v>12</v>
      </c>
      <c r="C87" s="17" t="s">
        <v>97</v>
      </c>
      <c r="D87" s="17" t="s">
        <v>99</v>
      </c>
      <c r="E87" s="17" t="s">
        <v>15</v>
      </c>
      <c r="F87" s="26">
        <f>SUM(F88)</f>
        <v>1698752</v>
      </c>
      <c r="G87" s="26">
        <f t="shared" si="10"/>
        <v>800000</v>
      </c>
      <c r="H87" s="26">
        <f t="shared" si="10"/>
        <v>1000000</v>
      </c>
    </row>
    <row r="88" spans="1:8" ht="15.75" x14ac:dyDescent="0.25">
      <c r="A88" s="16" t="s">
        <v>100</v>
      </c>
      <c r="B88" s="17" t="s">
        <v>12</v>
      </c>
      <c r="C88" s="17" t="s">
        <v>97</v>
      </c>
      <c r="D88" s="17" t="s">
        <v>101</v>
      </c>
      <c r="E88" s="17" t="s">
        <v>15</v>
      </c>
      <c r="F88" s="26">
        <f>SUM(F89)</f>
        <v>1698752</v>
      </c>
      <c r="G88" s="26">
        <f t="shared" si="10"/>
        <v>800000</v>
      </c>
      <c r="H88" s="26">
        <f t="shared" si="10"/>
        <v>1000000</v>
      </c>
    </row>
    <row r="89" spans="1:8" ht="31.5" x14ac:dyDescent="0.25">
      <c r="A89" s="16" t="s">
        <v>102</v>
      </c>
      <c r="B89" s="17" t="s">
        <v>12</v>
      </c>
      <c r="C89" s="17" t="s">
        <v>97</v>
      </c>
      <c r="D89" s="17" t="s">
        <v>103</v>
      </c>
      <c r="E89" s="17" t="s">
        <v>15</v>
      </c>
      <c r="F89" s="26">
        <f>SUM(F90)</f>
        <v>1698752</v>
      </c>
      <c r="G89" s="26">
        <f>SUM(G90)</f>
        <v>800000</v>
      </c>
      <c r="H89" s="26">
        <f>SUM(H90)</f>
        <v>1000000</v>
      </c>
    </row>
    <row r="90" spans="1:8" ht="15.75" x14ac:dyDescent="0.25">
      <c r="A90" s="16" t="s">
        <v>35</v>
      </c>
      <c r="B90" s="17" t="s">
        <v>12</v>
      </c>
      <c r="C90" s="17" t="s">
        <v>97</v>
      </c>
      <c r="D90" s="17" t="s">
        <v>103</v>
      </c>
      <c r="E90" s="17" t="s">
        <v>36</v>
      </c>
      <c r="F90" s="26">
        <v>1698752</v>
      </c>
      <c r="G90" s="26">
        <v>800000</v>
      </c>
      <c r="H90" s="26">
        <v>1000000</v>
      </c>
    </row>
    <row r="91" spans="1:8" ht="31.5" x14ac:dyDescent="0.25">
      <c r="A91" s="12" t="s">
        <v>104</v>
      </c>
      <c r="B91" s="28" t="s">
        <v>12</v>
      </c>
      <c r="C91" s="28" t="s">
        <v>105</v>
      </c>
      <c r="D91" s="13" t="s">
        <v>14</v>
      </c>
      <c r="E91" s="28" t="s">
        <v>15</v>
      </c>
      <c r="F91" s="83">
        <f>SUM(F92+F110+F98)</f>
        <v>23681485.5</v>
      </c>
      <c r="G91" s="83">
        <f>SUM(G92+G110+G98)</f>
        <v>19356100</v>
      </c>
      <c r="H91" s="83">
        <f>SUM(H92+H110+H98)</f>
        <v>18976100</v>
      </c>
    </row>
    <row r="92" spans="1:8" ht="47.25" x14ac:dyDescent="0.25">
      <c r="A92" s="14" t="s">
        <v>53</v>
      </c>
      <c r="B92" s="15" t="s">
        <v>12</v>
      </c>
      <c r="C92" s="15" t="s">
        <v>105</v>
      </c>
      <c r="D92" s="22" t="s">
        <v>54</v>
      </c>
      <c r="E92" s="22" t="s">
        <v>15</v>
      </c>
      <c r="F92" s="38">
        <f t="shared" ref="F92:H93" si="11">SUM(F93)</f>
        <v>1502100</v>
      </c>
      <c r="G92" s="38">
        <f t="shared" si="11"/>
        <v>0</v>
      </c>
      <c r="H92" s="38">
        <f t="shared" si="11"/>
        <v>0</v>
      </c>
    </row>
    <row r="93" spans="1:8" ht="15.75" x14ac:dyDescent="0.25">
      <c r="A93" s="14" t="s">
        <v>106</v>
      </c>
      <c r="B93" s="15" t="s">
        <v>12</v>
      </c>
      <c r="C93" s="15" t="s">
        <v>105</v>
      </c>
      <c r="D93" s="22" t="s">
        <v>107</v>
      </c>
      <c r="E93" s="22" t="s">
        <v>15</v>
      </c>
      <c r="F93" s="38">
        <f t="shared" si="11"/>
        <v>1502100</v>
      </c>
      <c r="G93" s="38">
        <f t="shared" si="11"/>
        <v>0</v>
      </c>
      <c r="H93" s="38">
        <f t="shared" si="11"/>
        <v>0</v>
      </c>
    </row>
    <row r="94" spans="1:8" ht="63" x14ac:dyDescent="0.25">
      <c r="A94" s="16" t="s">
        <v>108</v>
      </c>
      <c r="B94" s="17" t="s">
        <v>12</v>
      </c>
      <c r="C94" s="17" t="s">
        <v>105</v>
      </c>
      <c r="D94" s="18" t="s">
        <v>109</v>
      </c>
      <c r="E94" s="18" t="s">
        <v>15</v>
      </c>
      <c r="F94" s="37">
        <f>SUM(F97)</f>
        <v>1502100</v>
      </c>
      <c r="G94" s="37">
        <f>SUM(G97)</f>
        <v>0</v>
      </c>
      <c r="H94" s="37">
        <f>SUM(H97)</f>
        <v>0</v>
      </c>
    </row>
    <row r="95" spans="1:8" ht="31.5" x14ac:dyDescent="0.25">
      <c r="A95" s="16" t="s">
        <v>110</v>
      </c>
      <c r="B95" s="17" t="s">
        <v>12</v>
      </c>
      <c r="C95" s="17" t="s">
        <v>105</v>
      </c>
      <c r="D95" s="18" t="s">
        <v>111</v>
      </c>
      <c r="E95" s="18" t="s">
        <v>15</v>
      </c>
      <c r="F95" s="37">
        <f t="shared" ref="F95:H96" si="12">SUM(F96)</f>
        <v>1502100</v>
      </c>
      <c r="G95" s="37">
        <f t="shared" si="12"/>
        <v>0</v>
      </c>
      <c r="H95" s="37">
        <f t="shared" si="12"/>
        <v>0</v>
      </c>
    </row>
    <row r="96" spans="1:8" ht="31.5" x14ac:dyDescent="0.25">
      <c r="A96" s="16" t="s">
        <v>112</v>
      </c>
      <c r="B96" s="17" t="s">
        <v>12</v>
      </c>
      <c r="C96" s="17" t="s">
        <v>105</v>
      </c>
      <c r="D96" s="18" t="s">
        <v>111</v>
      </c>
      <c r="E96" s="18" t="s">
        <v>113</v>
      </c>
      <c r="F96" s="37">
        <f t="shared" si="12"/>
        <v>1502100</v>
      </c>
      <c r="G96" s="37">
        <f t="shared" si="12"/>
        <v>0</v>
      </c>
      <c r="H96" s="37">
        <f t="shared" si="12"/>
        <v>0</v>
      </c>
    </row>
    <row r="97" spans="1:8" ht="15.75" x14ac:dyDescent="0.25">
      <c r="A97" s="16" t="s">
        <v>114</v>
      </c>
      <c r="B97" s="18" t="s">
        <v>12</v>
      </c>
      <c r="C97" s="18" t="s">
        <v>105</v>
      </c>
      <c r="D97" s="18" t="s">
        <v>111</v>
      </c>
      <c r="E97" s="18" t="s">
        <v>115</v>
      </c>
      <c r="F97" s="37">
        <v>1502100</v>
      </c>
      <c r="G97" s="37">
        <v>0</v>
      </c>
      <c r="H97" s="37">
        <v>0</v>
      </c>
    </row>
    <row r="98" spans="1:8" ht="47.25" x14ac:dyDescent="0.25">
      <c r="A98" s="14" t="s">
        <v>116</v>
      </c>
      <c r="B98" s="15" t="str">
        <f t="shared" ref="B98:C103" si="13">B92</f>
        <v>01</v>
      </c>
      <c r="C98" s="15" t="str">
        <f t="shared" si="13"/>
        <v>13</v>
      </c>
      <c r="D98" s="15" t="s">
        <v>117</v>
      </c>
      <c r="E98" s="15" t="s">
        <v>15</v>
      </c>
      <c r="F98" s="20">
        <f>SUM(F99)</f>
        <v>252900</v>
      </c>
      <c r="G98" s="20">
        <f>SUM(G99)</f>
        <v>230000</v>
      </c>
      <c r="H98" s="20">
        <f>SUM(H99)</f>
        <v>250000</v>
      </c>
    </row>
    <row r="99" spans="1:8" ht="47.25" x14ac:dyDescent="0.25">
      <c r="A99" s="14" t="s">
        <v>118</v>
      </c>
      <c r="B99" s="15" t="str">
        <f t="shared" si="13"/>
        <v>01</v>
      </c>
      <c r="C99" s="15" t="str">
        <f t="shared" si="13"/>
        <v>13</v>
      </c>
      <c r="D99" s="15" t="s">
        <v>119</v>
      </c>
      <c r="E99" s="15" t="s">
        <v>15</v>
      </c>
      <c r="F99" s="20">
        <f>SUM(F100+F103)</f>
        <v>252900</v>
      </c>
      <c r="G99" s="20">
        <f>SUM(G100+G103)</f>
        <v>230000</v>
      </c>
      <c r="H99" s="20">
        <f>SUM(H100+H103)</f>
        <v>250000</v>
      </c>
    </row>
    <row r="100" spans="1:8" ht="31.5" x14ac:dyDescent="0.25">
      <c r="A100" s="16" t="s">
        <v>120</v>
      </c>
      <c r="B100" s="17" t="str">
        <f t="shared" si="13"/>
        <v>01</v>
      </c>
      <c r="C100" s="17" t="str">
        <f t="shared" si="13"/>
        <v>13</v>
      </c>
      <c r="D100" s="17" t="s">
        <v>121</v>
      </c>
      <c r="E100" s="17" t="s">
        <v>15</v>
      </c>
      <c r="F100" s="26">
        <f t="shared" ref="F100:H101" si="14">SUM(F101)</f>
        <v>119500</v>
      </c>
      <c r="G100" s="26">
        <f t="shared" si="14"/>
        <v>150000</v>
      </c>
      <c r="H100" s="26">
        <f t="shared" si="14"/>
        <v>170000</v>
      </c>
    </row>
    <row r="101" spans="1:8" ht="47.25" x14ac:dyDescent="0.25">
      <c r="A101" s="16" t="s">
        <v>618</v>
      </c>
      <c r="B101" s="17" t="str">
        <f t="shared" si="13"/>
        <v>01</v>
      </c>
      <c r="C101" s="17" t="str">
        <f t="shared" si="13"/>
        <v>13</v>
      </c>
      <c r="D101" s="17" t="s">
        <v>606</v>
      </c>
      <c r="E101" s="17" t="s">
        <v>15</v>
      </c>
      <c r="F101" s="26">
        <f t="shared" si="14"/>
        <v>119500</v>
      </c>
      <c r="G101" s="26">
        <f t="shared" si="14"/>
        <v>150000</v>
      </c>
      <c r="H101" s="26">
        <f t="shared" si="14"/>
        <v>170000</v>
      </c>
    </row>
    <row r="102" spans="1:8" ht="31.5" x14ac:dyDescent="0.25">
      <c r="A102" s="16" t="s">
        <v>122</v>
      </c>
      <c r="B102" s="17" t="str">
        <f t="shared" si="13"/>
        <v>01</v>
      </c>
      <c r="C102" s="17" t="str">
        <f t="shared" si="13"/>
        <v>13</v>
      </c>
      <c r="D102" s="17" t="s">
        <v>606</v>
      </c>
      <c r="E102" s="17" t="s">
        <v>34</v>
      </c>
      <c r="F102" s="26">
        <v>119500</v>
      </c>
      <c r="G102" s="26">
        <v>150000</v>
      </c>
      <c r="H102" s="26">
        <v>170000</v>
      </c>
    </row>
    <row r="103" spans="1:8" ht="31.5" x14ac:dyDescent="0.25">
      <c r="A103" s="16" t="s">
        <v>123</v>
      </c>
      <c r="B103" s="17" t="str">
        <f t="shared" si="13"/>
        <v>01</v>
      </c>
      <c r="C103" s="17" t="str">
        <f t="shared" si="13"/>
        <v>13</v>
      </c>
      <c r="D103" s="17" t="s">
        <v>124</v>
      </c>
      <c r="E103" s="17" t="s">
        <v>15</v>
      </c>
      <c r="F103" s="26">
        <f>SUM(F104+F106+F108)</f>
        <v>133400</v>
      </c>
      <c r="G103" s="26">
        <f t="shared" ref="G103:H103" si="15">SUM(G104+G106+G108)</f>
        <v>80000</v>
      </c>
      <c r="H103" s="26">
        <f t="shared" si="15"/>
        <v>80000</v>
      </c>
    </row>
    <row r="104" spans="1:8" ht="15.75" x14ac:dyDescent="0.25">
      <c r="A104" s="16" t="s">
        <v>619</v>
      </c>
      <c r="B104" s="17" t="str">
        <f>B110</f>
        <v>01</v>
      </c>
      <c r="C104" s="17" t="str">
        <f>C110</f>
        <v>13</v>
      </c>
      <c r="D104" s="17" t="s">
        <v>607</v>
      </c>
      <c r="E104" s="17" t="s">
        <v>15</v>
      </c>
      <c r="F104" s="26">
        <f t="shared" ref="F104:H104" si="16">SUM(F105)</f>
        <v>50000</v>
      </c>
      <c r="G104" s="26">
        <f t="shared" si="16"/>
        <v>20000</v>
      </c>
      <c r="H104" s="26">
        <f t="shared" si="16"/>
        <v>20000</v>
      </c>
    </row>
    <row r="105" spans="1:8" ht="31.5" x14ac:dyDescent="0.25">
      <c r="A105" s="16" t="s">
        <v>122</v>
      </c>
      <c r="B105" s="17" t="str">
        <f>B111</f>
        <v>01</v>
      </c>
      <c r="C105" s="17" t="str">
        <f>C111</f>
        <v>13</v>
      </c>
      <c r="D105" s="17" t="s">
        <v>607</v>
      </c>
      <c r="E105" s="17" t="s">
        <v>34</v>
      </c>
      <c r="F105" s="26">
        <v>50000</v>
      </c>
      <c r="G105" s="26">
        <v>20000</v>
      </c>
      <c r="H105" s="26">
        <v>20000</v>
      </c>
    </row>
    <row r="106" spans="1:8" ht="31.5" x14ac:dyDescent="0.25">
      <c r="A106" s="16" t="s">
        <v>620</v>
      </c>
      <c r="B106" s="17" t="s">
        <v>12</v>
      </c>
      <c r="C106" s="17" t="s">
        <v>105</v>
      </c>
      <c r="D106" s="17" t="s">
        <v>125</v>
      </c>
      <c r="E106" s="17" t="s">
        <v>15</v>
      </c>
      <c r="F106" s="26">
        <f>SUM(F107)</f>
        <v>10000</v>
      </c>
      <c r="G106" s="26">
        <f t="shared" ref="G106:H106" si="17">SUM(G107)</f>
        <v>10000</v>
      </c>
      <c r="H106" s="26">
        <f t="shared" si="17"/>
        <v>10000</v>
      </c>
    </row>
    <row r="107" spans="1:8" ht="31.5" x14ac:dyDescent="0.25">
      <c r="A107" s="16" t="s">
        <v>122</v>
      </c>
      <c r="B107" s="17" t="s">
        <v>12</v>
      </c>
      <c r="C107" s="17" t="s">
        <v>105</v>
      </c>
      <c r="D107" s="17" t="s">
        <v>125</v>
      </c>
      <c r="E107" s="17" t="s">
        <v>34</v>
      </c>
      <c r="F107" s="26">
        <v>10000</v>
      </c>
      <c r="G107" s="26">
        <v>10000</v>
      </c>
      <c r="H107" s="26">
        <v>10000</v>
      </c>
    </row>
    <row r="108" spans="1:8" ht="15.75" x14ac:dyDescent="0.25">
      <c r="A108" s="16" t="s">
        <v>621</v>
      </c>
      <c r="B108" s="17" t="s">
        <v>12</v>
      </c>
      <c r="C108" s="17" t="s">
        <v>105</v>
      </c>
      <c r="D108" s="17" t="s">
        <v>608</v>
      </c>
      <c r="E108" s="17" t="s">
        <v>15</v>
      </c>
      <c r="F108" s="26">
        <f>SUM(F109)</f>
        <v>73400</v>
      </c>
      <c r="G108" s="26">
        <f t="shared" ref="G108:H108" si="18">SUM(G109)</f>
        <v>50000</v>
      </c>
      <c r="H108" s="26">
        <f t="shared" si="18"/>
        <v>50000</v>
      </c>
    </row>
    <row r="109" spans="1:8" ht="31.5" x14ac:dyDescent="0.25">
      <c r="A109" s="16" t="s">
        <v>122</v>
      </c>
      <c r="B109" s="17" t="s">
        <v>12</v>
      </c>
      <c r="C109" s="17" t="s">
        <v>105</v>
      </c>
      <c r="D109" s="17" t="s">
        <v>608</v>
      </c>
      <c r="E109" s="17" t="s">
        <v>34</v>
      </c>
      <c r="F109" s="26">
        <v>73400</v>
      </c>
      <c r="G109" s="26">
        <v>50000</v>
      </c>
      <c r="H109" s="26">
        <v>50000</v>
      </c>
    </row>
    <row r="110" spans="1:8" ht="15.75" x14ac:dyDescent="0.25">
      <c r="A110" s="14" t="s">
        <v>18</v>
      </c>
      <c r="B110" s="15" t="s">
        <v>12</v>
      </c>
      <c r="C110" s="15" t="s">
        <v>105</v>
      </c>
      <c r="D110" s="15" t="s">
        <v>19</v>
      </c>
      <c r="E110" s="15" t="s">
        <v>15</v>
      </c>
      <c r="F110" s="57">
        <f>SUM(F111)</f>
        <v>21926485.5</v>
      </c>
      <c r="G110" s="57">
        <f t="shared" ref="G110:H110" si="19">SUM(G111)</f>
        <v>19126100</v>
      </c>
      <c r="H110" s="57">
        <f t="shared" si="19"/>
        <v>18726100</v>
      </c>
    </row>
    <row r="111" spans="1:8" ht="15.75" x14ac:dyDescent="0.25">
      <c r="A111" s="16" t="s">
        <v>20</v>
      </c>
      <c r="B111" s="17" t="s">
        <v>12</v>
      </c>
      <c r="C111" s="17" t="s">
        <v>105</v>
      </c>
      <c r="D111" s="17" t="s">
        <v>21</v>
      </c>
      <c r="E111" s="17" t="s">
        <v>15</v>
      </c>
      <c r="F111" s="44">
        <f>SUM(F112+F116)</f>
        <v>21926485.5</v>
      </c>
      <c r="G111" s="44">
        <f t="shared" ref="G111:H111" si="20">SUM(G112+G116)</f>
        <v>19126100</v>
      </c>
      <c r="H111" s="44">
        <f t="shared" si="20"/>
        <v>18726100</v>
      </c>
    </row>
    <row r="112" spans="1:8" ht="15.75" x14ac:dyDescent="0.25">
      <c r="A112" s="14" t="s">
        <v>126</v>
      </c>
      <c r="B112" s="15" t="s">
        <v>12</v>
      </c>
      <c r="C112" s="15" t="s">
        <v>105</v>
      </c>
      <c r="D112" s="15" t="s">
        <v>127</v>
      </c>
      <c r="E112" s="22" t="s">
        <v>15</v>
      </c>
      <c r="F112" s="43">
        <f>SUM(F113:F115)</f>
        <v>21908400</v>
      </c>
      <c r="G112" s="38">
        <f>SUM(G113:G115)</f>
        <v>19126100</v>
      </c>
      <c r="H112" s="38">
        <f>SUM(H113:H115)</f>
        <v>18726100</v>
      </c>
    </row>
    <row r="113" spans="1:9" ht="31.5" x14ac:dyDescent="0.25">
      <c r="A113" s="16" t="s">
        <v>128</v>
      </c>
      <c r="B113" s="17" t="s">
        <v>12</v>
      </c>
      <c r="C113" s="17" t="s">
        <v>105</v>
      </c>
      <c r="D113" s="17" t="s">
        <v>127</v>
      </c>
      <c r="E113" s="18" t="s">
        <v>27</v>
      </c>
      <c r="F113" s="42">
        <v>7105000</v>
      </c>
      <c r="G113" s="37">
        <v>7105000</v>
      </c>
      <c r="H113" s="37">
        <v>7105000</v>
      </c>
    </row>
    <row r="114" spans="1:9" ht="31.5" x14ac:dyDescent="0.25">
      <c r="A114" s="16" t="s">
        <v>33</v>
      </c>
      <c r="B114" s="17" t="s">
        <v>12</v>
      </c>
      <c r="C114" s="17" t="s">
        <v>105</v>
      </c>
      <c r="D114" s="17" t="s">
        <v>127</v>
      </c>
      <c r="E114" s="18" t="s">
        <v>34</v>
      </c>
      <c r="F114" s="42">
        <v>14773400</v>
      </c>
      <c r="G114" s="37">
        <v>11991100</v>
      </c>
      <c r="H114" s="37">
        <v>11591100</v>
      </c>
    </row>
    <row r="115" spans="1:9" ht="15.75" x14ac:dyDescent="0.25">
      <c r="A115" s="16" t="s">
        <v>72</v>
      </c>
      <c r="B115" s="17" t="s">
        <v>12</v>
      </c>
      <c r="C115" s="17" t="s">
        <v>105</v>
      </c>
      <c r="D115" s="17" t="s">
        <v>127</v>
      </c>
      <c r="E115" s="17" t="s">
        <v>36</v>
      </c>
      <c r="F115" s="44">
        <v>30000</v>
      </c>
      <c r="G115" s="26">
        <v>30000</v>
      </c>
      <c r="H115" s="26">
        <v>30000</v>
      </c>
    </row>
    <row r="116" spans="1:9" ht="15.75" x14ac:dyDescent="0.25">
      <c r="A116" s="16" t="s">
        <v>94</v>
      </c>
      <c r="B116" s="17" t="s">
        <v>12</v>
      </c>
      <c r="C116" s="17" t="s">
        <v>105</v>
      </c>
      <c r="D116" s="17" t="s">
        <v>95</v>
      </c>
      <c r="E116" s="17" t="s">
        <v>15</v>
      </c>
      <c r="F116" s="78">
        <f>SUM(F117)</f>
        <v>18085.5</v>
      </c>
      <c r="G116" s="78">
        <f t="shared" ref="G116:H116" si="21">SUM(G117)</f>
        <v>0</v>
      </c>
      <c r="H116" s="78">
        <f t="shared" si="21"/>
        <v>0</v>
      </c>
    </row>
    <row r="117" spans="1:9" ht="31.5" x14ac:dyDescent="0.25">
      <c r="A117" s="14" t="s">
        <v>651</v>
      </c>
      <c r="B117" s="15" t="s">
        <v>12</v>
      </c>
      <c r="C117" s="15" t="s">
        <v>105</v>
      </c>
      <c r="D117" s="15" t="s">
        <v>650</v>
      </c>
      <c r="E117" s="15" t="s">
        <v>15</v>
      </c>
      <c r="F117" s="79">
        <f>SUM(F118)</f>
        <v>18085.5</v>
      </c>
      <c r="G117" s="57">
        <f t="shared" ref="G117:H117" si="22">SUM(G118)</f>
        <v>0</v>
      </c>
      <c r="H117" s="57">
        <f t="shared" si="22"/>
        <v>0</v>
      </c>
    </row>
    <row r="118" spans="1:9" ht="15.75" x14ac:dyDescent="0.25">
      <c r="A118" s="16" t="s">
        <v>72</v>
      </c>
      <c r="B118" s="17" t="s">
        <v>12</v>
      </c>
      <c r="C118" s="17" t="s">
        <v>105</v>
      </c>
      <c r="D118" s="17" t="s">
        <v>650</v>
      </c>
      <c r="E118" s="17" t="s">
        <v>36</v>
      </c>
      <c r="F118" s="78">
        <v>18085.5</v>
      </c>
      <c r="G118" s="26">
        <v>0</v>
      </c>
      <c r="H118" s="26">
        <v>0</v>
      </c>
    </row>
    <row r="119" spans="1:9" ht="15.75" x14ac:dyDescent="0.25">
      <c r="A119" s="10" t="s">
        <v>129</v>
      </c>
      <c r="B119" s="81" t="s">
        <v>17</v>
      </c>
      <c r="C119" s="81" t="s">
        <v>13</v>
      </c>
      <c r="D119" s="81" t="s">
        <v>14</v>
      </c>
      <c r="E119" s="81" t="s">
        <v>15</v>
      </c>
      <c r="F119" s="11">
        <f>SUM(F120)</f>
        <v>809600</v>
      </c>
      <c r="G119" s="11">
        <f>SUM(G120)</f>
        <v>820300</v>
      </c>
      <c r="H119" s="11">
        <f>SUM(H120)</f>
        <v>860000</v>
      </c>
    </row>
    <row r="120" spans="1:9" ht="15.75" x14ac:dyDescent="0.25">
      <c r="A120" s="12" t="s">
        <v>130</v>
      </c>
      <c r="B120" s="13" t="s">
        <v>17</v>
      </c>
      <c r="C120" s="13" t="s">
        <v>29</v>
      </c>
      <c r="D120" s="13" t="s">
        <v>84</v>
      </c>
      <c r="E120" s="13" t="s">
        <v>15</v>
      </c>
      <c r="F120" s="19">
        <f>SUM(F123)</f>
        <v>809600</v>
      </c>
      <c r="G120" s="19">
        <f>SUM(G123)</f>
        <v>820300</v>
      </c>
      <c r="H120" s="19">
        <f>SUM(H123)</f>
        <v>860000</v>
      </c>
    </row>
    <row r="121" spans="1:9" ht="47.25" x14ac:dyDescent="0.25">
      <c r="A121" s="14" t="s">
        <v>83</v>
      </c>
      <c r="B121" s="15" t="s">
        <v>17</v>
      </c>
      <c r="C121" s="15" t="s">
        <v>29</v>
      </c>
      <c r="D121" s="15" t="s">
        <v>84</v>
      </c>
      <c r="E121" s="15" t="s">
        <v>15</v>
      </c>
      <c r="F121" s="20">
        <f t="shared" ref="F121:H122" si="23">SUM(F122)</f>
        <v>809600</v>
      </c>
      <c r="G121" s="20">
        <f t="shared" si="23"/>
        <v>820300</v>
      </c>
      <c r="H121" s="20">
        <f t="shared" si="23"/>
        <v>860000</v>
      </c>
    </row>
    <row r="122" spans="1:9" ht="63" x14ac:dyDescent="0.25">
      <c r="A122" s="16" t="s">
        <v>131</v>
      </c>
      <c r="B122" s="17" t="s">
        <v>17</v>
      </c>
      <c r="C122" s="17" t="s">
        <v>29</v>
      </c>
      <c r="D122" s="17" t="s">
        <v>132</v>
      </c>
      <c r="E122" s="17" t="s">
        <v>15</v>
      </c>
      <c r="F122" s="26">
        <f t="shared" si="23"/>
        <v>809600</v>
      </c>
      <c r="G122" s="26">
        <f t="shared" si="23"/>
        <v>820300</v>
      </c>
      <c r="H122" s="26">
        <f t="shared" si="23"/>
        <v>860000</v>
      </c>
    </row>
    <row r="123" spans="1:9" ht="63" x14ac:dyDescent="0.25">
      <c r="A123" s="16" t="s">
        <v>133</v>
      </c>
      <c r="B123" s="17" t="s">
        <v>17</v>
      </c>
      <c r="C123" s="17" t="s">
        <v>29</v>
      </c>
      <c r="D123" s="17" t="s">
        <v>134</v>
      </c>
      <c r="E123" s="17" t="s">
        <v>15</v>
      </c>
      <c r="F123" s="26">
        <f>SUM(F125)</f>
        <v>809600</v>
      </c>
      <c r="G123" s="26">
        <f>SUM(G125)</f>
        <v>820300</v>
      </c>
      <c r="H123" s="26">
        <f>SUM(H125)</f>
        <v>860000</v>
      </c>
    </row>
    <row r="124" spans="1:9" ht="110.25" x14ac:dyDescent="0.25">
      <c r="A124" s="16" t="s">
        <v>135</v>
      </c>
      <c r="B124" s="17" t="s">
        <v>17</v>
      </c>
      <c r="C124" s="17" t="s">
        <v>29</v>
      </c>
      <c r="D124" s="17" t="s">
        <v>136</v>
      </c>
      <c r="E124" s="17" t="s">
        <v>15</v>
      </c>
      <c r="F124" s="26">
        <f>SUM(F125)</f>
        <v>809600</v>
      </c>
      <c r="G124" s="26">
        <f>SUM(G125)</f>
        <v>820300</v>
      </c>
      <c r="H124" s="26">
        <f>SUM(H125)</f>
        <v>860000</v>
      </c>
    </row>
    <row r="125" spans="1:9" ht="15.75" x14ac:dyDescent="0.25">
      <c r="A125" s="16" t="s">
        <v>137</v>
      </c>
      <c r="B125" s="17" t="s">
        <v>17</v>
      </c>
      <c r="C125" s="17" t="s">
        <v>29</v>
      </c>
      <c r="D125" s="17" t="s">
        <v>136</v>
      </c>
      <c r="E125" s="17" t="s">
        <v>138</v>
      </c>
      <c r="F125" s="26">
        <v>809600</v>
      </c>
      <c r="G125" s="26">
        <v>820300</v>
      </c>
      <c r="H125" s="26">
        <v>860000</v>
      </c>
    </row>
    <row r="126" spans="1:9" ht="31.5" x14ac:dyDescent="0.25">
      <c r="A126" s="10" t="s">
        <v>139</v>
      </c>
      <c r="B126" s="81" t="s">
        <v>29</v>
      </c>
      <c r="C126" s="81" t="s">
        <v>13</v>
      </c>
      <c r="D126" s="81" t="s">
        <v>14</v>
      </c>
      <c r="E126" s="81" t="s">
        <v>15</v>
      </c>
      <c r="F126" s="11">
        <f>SUM(F127+F143+F152)</f>
        <v>4444200</v>
      </c>
      <c r="G126" s="11">
        <f>SUM(G127+G143+G152)</f>
        <v>4147200</v>
      </c>
      <c r="H126" s="11">
        <f>SUM(H127+H143+H152)</f>
        <v>4359200</v>
      </c>
      <c r="I126" s="48"/>
    </row>
    <row r="127" spans="1:9" ht="47.25" x14ac:dyDescent="0.25">
      <c r="A127" s="12" t="s">
        <v>140</v>
      </c>
      <c r="B127" s="13" t="s">
        <v>29</v>
      </c>
      <c r="C127" s="13" t="s">
        <v>141</v>
      </c>
      <c r="D127" s="13" t="s">
        <v>14</v>
      </c>
      <c r="E127" s="13" t="s">
        <v>15</v>
      </c>
      <c r="F127" s="19">
        <f>SUM(F133+F128)</f>
        <v>4042200</v>
      </c>
      <c r="G127" s="19">
        <f t="shared" ref="G127:H127" si="24">SUM(G133+G128)</f>
        <v>3957200</v>
      </c>
      <c r="H127" s="19">
        <f t="shared" si="24"/>
        <v>3957200</v>
      </c>
      <c r="I127" s="48"/>
    </row>
    <row r="128" spans="1:9" ht="47.25" x14ac:dyDescent="0.25">
      <c r="A128" s="14" t="s">
        <v>53</v>
      </c>
      <c r="B128" s="15" t="s">
        <v>29</v>
      </c>
      <c r="C128" s="15" t="s">
        <v>141</v>
      </c>
      <c r="D128" s="22" t="s">
        <v>54</v>
      </c>
      <c r="E128" s="22" t="s">
        <v>15</v>
      </c>
      <c r="F128" s="38">
        <f t="shared" ref="F128:H129" si="25">SUM(F129)</f>
        <v>100000</v>
      </c>
      <c r="G128" s="38">
        <f t="shared" si="25"/>
        <v>100000</v>
      </c>
      <c r="H128" s="38">
        <f t="shared" si="25"/>
        <v>100000</v>
      </c>
    </row>
    <row r="129" spans="1:8" ht="63" x14ac:dyDescent="0.25">
      <c r="A129" s="16" t="s">
        <v>142</v>
      </c>
      <c r="B129" s="17" t="s">
        <v>29</v>
      </c>
      <c r="C129" s="18" t="s">
        <v>141</v>
      </c>
      <c r="D129" s="18" t="s">
        <v>143</v>
      </c>
      <c r="E129" s="18" t="s">
        <v>15</v>
      </c>
      <c r="F129" s="37">
        <f t="shared" si="25"/>
        <v>100000</v>
      </c>
      <c r="G129" s="37">
        <f t="shared" si="25"/>
        <v>100000</v>
      </c>
      <c r="H129" s="37">
        <f t="shared" si="25"/>
        <v>100000</v>
      </c>
    </row>
    <row r="130" spans="1:8" ht="63" x14ac:dyDescent="0.25">
      <c r="A130" s="16" t="s">
        <v>144</v>
      </c>
      <c r="B130" s="17" t="s">
        <v>29</v>
      </c>
      <c r="C130" s="18" t="s">
        <v>141</v>
      </c>
      <c r="D130" s="18" t="s">
        <v>145</v>
      </c>
      <c r="E130" s="18" t="s">
        <v>15</v>
      </c>
      <c r="F130" s="37">
        <f>SUM(F132)</f>
        <v>100000</v>
      </c>
      <c r="G130" s="37">
        <f>SUM(G132)</f>
        <v>100000</v>
      </c>
      <c r="H130" s="37">
        <f>SUM(H132)</f>
        <v>100000</v>
      </c>
    </row>
    <row r="131" spans="1:8" ht="31.5" x14ac:dyDescent="0.25">
      <c r="A131" s="16" t="s">
        <v>30</v>
      </c>
      <c r="B131" s="17" t="s">
        <v>29</v>
      </c>
      <c r="C131" s="18" t="s">
        <v>141</v>
      </c>
      <c r="D131" s="18" t="s">
        <v>146</v>
      </c>
      <c r="E131" s="18" t="s">
        <v>15</v>
      </c>
      <c r="F131" s="37">
        <f>SUM(F132)</f>
        <v>100000</v>
      </c>
      <c r="G131" s="37">
        <f>SUM(G132)</f>
        <v>100000</v>
      </c>
      <c r="H131" s="37">
        <f>SUM(H132)</f>
        <v>100000</v>
      </c>
    </row>
    <row r="132" spans="1:8" ht="31.5" x14ac:dyDescent="0.25">
      <c r="A132" s="16" t="s">
        <v>33</v>
      </c>
      <c r="B132" s="18" t="s">
        <v>29</v>
      </c>
      <c r="C132" s="18" t="s">
        <v>141</v>
      </c>
      <c r="D132" s="18" t="s">
        <v>146</v>
      </c>
      <c r="E132" s="18" t="s">
        <v>34</v>
      </c>
      <c r="F132" s="37">
        <v>100000</v>
      </c>
      <c r="G132" s="37">
        <v>100000</v>
      </c>
      <c r="H132" s="37">
        <v>100000</v>
      </c>
    </row>
    <row r="133" spans="1:8" ht="78.75" x14ac:dyDescent="0.25">
      <c r="A133" s="14" t="s">
        <v>147</v>
      </c>
      <c r="B133" s="15" t="s">
        <v>29</v>
      </c>
      <c r="C133" s="15" t="s">
        <v>141</v>
      </c>
      <c r="D133" s="15" t="s">
        <v>148</v>
      </c>
      <c r="E133" s="15" t="s">
        <v>15</v>
      </c>
      <c r="F133" s="20">
        <f>SUM(F134+F138)</f>
        <v>3942200</v>
      </c>
      <c r="G133" s="20">
        <f>SUM(G134+G138)</f>
        <v>3857200</v>
      </c>
      <c r="H133" s="20">
        <f>SUM(H134+H138)</f>
        <v>3857200</v>
      </c>
    </row>
    <row r="134" spans="1:8" ht="78.75" x14ac:dyDescent="0.25">
      <c r="A134" s="14" t="s">
        <v>149</v>
      </c>
      <c r="B134" s="15" t="s">
        <v>29</v>
      </c>
      <c r="C134" s="15" t="s">
        <v>141</v>
      </c>
      <c r="D134" s="15" t="s">
        <v>150</v>
      </c>
      <c r="E134" s="15" t="s">
        <v>15</v>
      </c>
      <c r="F134" s="20">
        <f t="shared" ref="F134:H135" si="26">SUM(F135)</f>
        <v>3787200</v>
      </c>
      <c r="G134" s="20">
        <f t="shared" si="26"/>
        <v>3787200</v>
      </c>
      <c r="H134" s="20">
        <f t="shared" si="26"/>
        <v>3787200</v>
      </c>
    </row>
    <row r="135" spans="1:8" ht="47.25" x14ac:dyDescent="0.25">
      <c r="A135" s="16" t="s">
        <v>151</v>
      </c>
      <c r="B135" s="17" t="s">
        <v>29</v>
      </c>
      <c r="C135" s="17" t="s">
        <v>141</v>
      </c>
      <c r="D135" s="17" t="s">
        <v>152</v>
      </c>
      <c r="E135" s="17" t="s">
        <v>15</v>
      </c>
      <c r="F135" s="26">
        <f t="shared" si="26"/>
        <v>3787200</v>
      </c>
      <c r="G135" s="26">
        <f t="shared" si="26"/>
        <v>3787200</v>
      </c>
      <c r="H135" s="26">
        <f t="shared" si="26"/>
        <v>3787200</v>
      </c>
    </row>
    <row r="136" spans="1:8" ht="31.5" x14ac:dyDescent="0.25">
      <c r="A136" s="16" t="s">
        <v>110</v>
      </c>
      <c r="B136" s="18" t="s">
        <v>29</v>
      </c>
      <c r="C136" s="18" t="s">
        <v>141</v>
      </c>
      <c r="D136" s="17" t="s">
        <v>153</v>
      </c>
      <c r="E136" s="18" t="s">
        <v>15</v>
      </c>
      <c r="F136" s="26">
        <f>SUM(F137:F137)</f>
        <v>3787200</v>
      </c>
      <c r="G136" s="26">
        <f>SUM(G137:G137)</f>
        <v>3787200</v>
      </c>
      <c r="H136" s="26">
        <f>SUM(H137:H137)</f>
        <v>3787200</v>
      </c>
    </row>
    <row r="137" spans="1:8" ht="47.25" x14ac:dyDescent="0.25">
      <c r="A137" s="16" t="s">
        <v>26</v>
      </c>
      <c r="B137" s="18" t="s">
        <v>29</v>
      </c>
      <c r="C137" s="18" t="s">
        <v>141</v>
      </c>
      <c r="D137" s="17" t="s">
        <v>153</v>
      </c>
      <c r="E137" s="18" t="s">
        <v>27</v>
      </c>
      <c r="F137" s="26">
        <v>3787200</v>
      </c>
      <c r="G137" s="26">
        <v>3787200</v>
      </c>
      <c r="H137" s="26">
        <v>3787200</v>
      </c>
    </row>
    <row r="138" spans="1:8" ht="94.5" x14ac:dyDescent="0.25">
      <c r="A138" s="14" t="s">
        <v>154</v>
      </c>
      <c r="B138" s="15" t="s">
        <v>29</v>
      </c>
      <c r="C138" s="15" t="s">
        <v>141</v>
      </c>
      <c r="D138" s="15" t="s">
        <v>155</v>
      </c>
      <c r="E138" s="15" t="s">
        <v>15</v>
      </c>
      <c r="F138" s="20">
        <f>SUM(F140)</f>
        <v>155000</v>
      </c>
      <c r="G138" s="20">
        <f>SUM(G140)</f>
        <v>70000</v>
      </c>
      <c r="H138" s="20">
        <f>SUM(H140)</f>
        <v>70000</v>
      </c>
    </row>
    <row r="139" spans="1:8" ht="94.5" x14ac:dyDescent="0.25">
      <c r="A139" s="16" t="s">
        <v>156</v>
      </c>
      <c r="B139" s="17" t="s">
        <v>29</v>
      </c>
      <c r="C139" s="17" t="s">
        <v>141</v>
      </c>
      <c r="D139" s="17" t="s">
        <v>157</v>
      </c>
      <c r="E139" s="17" t="s">
        <v>15</v>
      </c>
      <c r="F139" s="26">
        <f t="shared" ref="F139:H139" si="27">SUM(F140)</f>
        <v>155000</v>
      </c>
      <c r="G139" s="26">
        <f t="shared" si="27"/>
        <v>70000</v>
      </c>
      <c r="H139" s="26">
        <f t="shared" si="27"/>
        <v>70000</v>
      </c>
    </row>
    <row r="140" spans="1:8" ht="15.75" x14ac:dyDescent="0.25">
      <c r="A140" s="16" t="s">
        <v>158</v>
      </c>
      <c r="B140" s="17" t="s">
        <v>29</v>
      </c>
      <c r="C140" s="17" t="s">
        <v>141</v>
      </c>
      <c r="D140" s="17" t="s">
        <v>159</v>
      </c>
      <c r="E140" s="17" t="s">
        <v>15</v>
      </c>
      <c r="F140" s="26">
        <f>SUM(F142+F141)</f>
        <v>155000</v>
      </c>
      <c r="G140" s="26">
        <f t="shared" ref="G140:H140" si="28">SUM(G142+G141)</f>
        <v>70000</v>
      </c>
      <c r="H140" s="26">
        <f t="shared" si="28"/>
        <v>70000</v>
      </c>
    </row>
    <row r="141" spans="1:8" ht="47.25" x14ac:dyDescent="0.25">
      <c r="A141" s="16" t="s">
        <v>26</v>
      </c>
      <c r="B141" s="18" t="s">
        <v>29</v>
      </c>
      <c r="C141" s="18" t="s">
        <v>141</v>
      </c>
      <c r="D141" s="17" t="s">
        <v>159</v>
      </c>
      <c r="E141" s="17" t="s">
        <v>27</v>
      </c>
      <c r="F141" s="26">
        <v>9650</v>
      </c>
      <c r="G141" s="26">
        <v>0</v>
      </c>
      <c r="H141" s="26">
        <v>0</v>
      </c>
    </row>
    <row r="142" spans="1:8" ht="31.5" x14ac:dyDescent="0.25">
      <c r="A142" s="16" t="s">
        <v>33</v>
      </c>
      <c r="B142" s="18" t="s">
        <v>29</v>
      </c>
      <c r="C142" s="18" t="s">
        <v>141</v>
      </c>
      <c r="D142" s="17" t="s">
        <v>159</v>
      </c>
      <c r="E142" s="18" t="s">
        <v>34</v>
      </c>
      <c r="F142" s="37">
        <v>145350</v>
      </c>
      <c r="G142" s="37">
        <v>70000</v>
      </c>
      <c r="H142" s="37">
        <v>70000</v>
      </c>
    </row>
    <row r="143" spans="1:8" ht="63" x14ac:dyDescent="0.25">
      <c r="A143" s="12" t="s">
        <v>622</v>
      </c>
      <c r="B143" s="28" t="s">
        <v>29</v>
      </c>
      <c r="C143" s="28" t="s">
        <v>163</v>
      </c>
      <c r="D143" s="13" t="s">
        <v>164</v>
      </c>
      <c r="E143" s="28" t="s">
        <v>15</v>
      </c>
      <c r="F143" s="53">
        <f>SUM(F144+F148)</f>
        <v>362000</v>
      </c>
      <c r="G143" s="53">
        <f>SUM(G144+G148)</f>
        <v>150000</v>
      </c>
      <c r="H143" s="53">
        <f>SUM(H144+H148)</f>
        <v>362000</v>
      </c>
    </row>
    <row r="144" spans="1:8" ht="47.25" x14ac:dyDescent="0.25">
      <c r="A144" s="14" t="s">
        <v>165</v>
      </c>
      <c r="B144" s="15" t="s">
        <v>29</v>
      </c>
      <c r="C144" s="15" t="s">
        <v>163</v>
      </c>
      <c r="D144" s="15" t="s">
        <v>166</v>
      </c>
      <c r="E144" s="15" t="s">
        <v>15</v>
      </c>
      <c r="F144" s="20">
        <f t="shared" ref="F144:H146" si="29">SUM(F145)</f>
        <v>307000</v>
      </c>
      <c r="G144" s="20">
        <f t="shared" si="29"/>
        <v>145000</v>
      </c>
      <c r="H144" s="20">
        <f t="shared" si="29"/>
        <v>307000</v>
      </c>
    </row>
    <row r="145" spans="1:8" ht="63" x14ac:dyDescent="0.25">
      <c r="A145" s="16" t="s">
        <v>167</v>
      </c>
      <c r="B145" s="17" t="s">
        <v>29</v>
      </c>
      <c r="C145" s="17" t="s">
        <v>163</v>
      </c>
      <c r="D145" s="17" t="s">
        <v>168</v>
      </c>
      <c r="E145" s="17" t="s">
        <v>15</v>
      </c>
      <c r="F145" s="26">
        <f t="shared" si="29"/>
        <v>307000</v>
      </c>
      <c r="G145" s="26">
        <f t="shared" si="29"/>
        <v>145000</v>
      </c>
      <c r="H145" s="26">
        <f t="shared" si="29"/>
        <v>307000</v>
      </c>
    </row>
    <row r="146" spans="1:8" ht="31.5" x14ac:dyDescent="0.25">
      <c r="A146" s="16" t="s">
        <v>169</v>
      </c>
      <c r="B146" s="17" t="s">
        <v>29</v>
      </c>
      <c r="C146" s="17" t="s">
        <v>163</v>
      </c>
      <c r="D146" s="17" t="s">
        <v>170</v>
      </c>
      <c r="E146" s="17" t="s">
        <v>15</v>
      </c>
      <c r="F146" s="26">
        <f t="shared" si="29"/>
        <v>307000</v>
      </c>
      <c r="G146" s="26">
        <f t="shared" si="29"/>
        <v>145000</v>
      </c>
      <c r="H146" s="26">
        <f t="shared" si="29"/>
        <v>307000</v>
      </c>
    </row>
    <row r="147" spans="1:8" ht="31.5" x14ac:dyDescent="0.25">
      <c r="A147" s="16" t="s">
        <v>33</v>
      </c>
      <c r="B147" s="17" t="s">
        <v>29</v>
      </c>
      <c r="C147" s="17" t="s">
        <v>163</v>
      </c>
      <c r="D147" s="17" t="s">
        <v>170</v>
      </c>
      <c r="E147" s="17" t="s">
        <v>34</v>
      </c>
      <c r="F147" s="26">
        <v>307000</v>
      </c>
      <c r="G147" s="26">
        <v>145000</v>
      </c>
      <c r="H147" s="26">
        <v>307000</v>
      </c>
    </row>
    <row r="148" spans="1:8" ht="31.5" x14ac:dyDescent="0.25">
      <c r="A148" s="14" t="s">
        <v>171</v>
      </c>
      <c r="B148" s="15" t="s">
        <v>29</v>
      </c>
      <c r="C148" s="15" t="s">
        <v>163</v>
      </c>
      <c r="D148" s="15" t="s">
        <v>172</v>
      </c>
      <c r="E148" s="15" t="s">
        <v>15</v>
      </c>
      <c r="F148" s="20">
        <f>SUM(F149)</f>
        <v>55000</v>
      </c>
      <c r="G148" s="20">
        <f>SUM(G149)</f>
        <v>5000</v>
      </c>
      <c r="H148" s="20">
        <f>SUM(H149)</f>
        <v>55000</v>
      </c>
    </row>
    <row r="149" spans="1:8" ht="31.5" x14ac:dyDescent="0.25">
      <c r="A149" s="16" t="s">
        <v>173</v>
      </c>
      <c r="B149" s="17" t="s">
        <v>29</v>
      </c>
      <c r="C149" s="17" t="s">
        <v>163</v>
      </c>
      <c r="D149" s="17" t="s">
        <v>174</v>
      </c>
      <c r="E149" s="17" t="s">
        <v>15</v>
      </c>
      <c r="F149" s="26">
        <f>SUM(F151)</f>
        <v>55000</v>
      </c>
      <c r="G149" s="26">
        <f>SUM(G151)</f>
        <v>5000</v>
      </c>
      <c r="H149" s="26">
        <f>SUM(H151)</f>
        <v>55000</v>
      </c>
    </row>
    <row r="150" spans="1:8" ht="31.5" x14ac:dyDescent="0.25">
      <c r="A150" s="16" t="s">
        <v>169</v>
      </c>
      <c r="B150" s="17" t="s">
        <v>29</v>
      </c>
      <c r="C150" s="17" t="s">
        <v>163</v>
      </c>
      <c r="D150" s="17" t="s">
        <v>175</v>
      </c>
      <c r="E150" s="17" t="s">
        <v>15</v>
      </c>
      <c r="F150" s="26">
        <f>SUM(F151)</f>
        <v>55000</v>
      </c>
      <c r="G150" s="26">
        <f>SUM(G151)</f>
        <v>5000</v>
      </c>
      <c r="H150" s="26">
        <f>SUM(H151)</f>
        <v>55000</v>
      </c>
    </row>
    <row r="151" spans="1:8" ht="31.5" x14ac:dyDescent="0.25">
      <c r="A151" s="16" t="s">
        <v>33</v>
      </c>
      <c r="B151" s="17" t="s">
        <v>29</v>
      </c>
      <c r="C151" s="17" t="s">
        <v>163</v>
      </c>
      <c r="D151" s="17" t="s">
        <v>175</v>
      </c>
      <c r="E151" s="17" t="s">
        <v>34</v>
      </c>
      <c r="F151" s="26">
        <v>55000</v>
      </c>
      <c r="G151" s="26">
        <v>5000</v>
      </c>
      <c r="H151" s="26">
        <v>55000</v>
      </c>
    </row>
    <row r="152" spans="1:8" ht="15.75" x14ac:dyDescent="0.25">
      <c r="A152" s="14" t="s">
        <v>18</v>
      </c>
      <c r="B152" s="15" t="s">
        <v>29</v>
      </c>
      <c r="C152" s="15" t="s">
        <v>163</v>
      </c>
      <c r="D152" s="15" t="s">
        <v>19</v>
      </c>
      <c r="E152" s="15" t="s">
        <v>15</v>
      </c>
      <c r="F152" s="20">
        <f>SUM(F153)</f>
        <v>40000</v>
      </c>
      <c r="G152" s="20">
        <f>SUM(G153)</f>
        <v>40000</v>
      </c>
      <c r="H152" s="20">
        <f>SUM(H153)</f>
        <v>40000</v>
      </c>
    </row>
    <row r="153" spans="1:8" ht="15.75" x14ac:dyDescent="0.25">
      <c r="A153" s="16" t="s">
        <v>20</v>
      </c>
      <c r="B153" s="17" t="s">
        <v>29</v>
      </c>
      <c r="C153" s="17" t="s">
        <v>163</v>
      </c>
      <c r="D153" s="17" t="s">
        <v>21</v>
      </c>
      <c r="E153" s="17" t="s">
        <v>15</v>
      </c>
      <c r="F153" s="26">
        <f>SUM(F155)</f>
        <v>40000</v>
      </c>
      <c r="G153" s="26">
        <f>SUM(G155)</f>
        <v>40000</v>
      </c>
      <c r="H153" s="26">
        <f>SUM(H155)</f>
        <v>40000</v>
      </c>
    </row>
    <row r="154" spans="1:8" ht="15.75" x14ac:dyDescent="0.25">
      <c r="A154" s="16" t="s">
        <v>94</v>
      </c>
      <c r="B154" s="17" t="s">
        <v>29</v>
      </c>
      <c r="C154" s="17" t="s">
        <v>163</v>
      </c>
      <c r="D154" s="17" t="s">
        <v>95</v>
      </c>
      <c r="E154" s="17" t="s">
        <v>15</v>
      </c>
      <c r="F154" s="26">
        <f t="shared" ref="F154:H155" si="30">SUM(F155)</f>
        <v>40000</v>
      </c>
      <c r="G154" s="26">
        <f t="shared" si="30"/>
        <v>40000</v>
      </c>
      <c r="H154" s="26">
        <f t="shared" si="30"/>
        <v>40000</v>
      </c>
    </row>
    <row r="155" spans="1:8" ht="31.5" x14ac:dyDescent="0.25">
      <c r="A155" s="16" t="s">
        <v>169</v>
      </c>
      <c r="B155" s="17" t="s">
        <v>29</v>
      </c>
      <c r="C155" s="17" t="s">
        <v>163</v>
      </c>
      <c r="D155" s="17" t="s">
        <v>176</v>
      </c>
      <c r="E155" s="17" t="s">
        <v>15</v>
      </c>
      <c r="F155" s="26">
        <f t="shared" si="30"/>
        <v>40000</v>
      </c>
      <c r="G155" s="26">
        <f t="shared" si="30"/>
        <v>40000</v>
      </c>
      <c r="H155" s="26">
        <f t="shared" si="30"/>
        <v>40000</v>
      </c>
    </row>
    <row r="156" spans="1:8" ht="31.5" x14ac:dyDescent="0.25">
      <c r="A156" s="16" t="s">
        <v>33</v>
      </c>
      <c r="B156" s="17" t="s">
        <v>29</v>
      </c>
      <c r="C156" s="17" t="s">
        <v>163</v>
      </c>
      <c r="D156" s="17" t="s">
        <v>176</v>
      </c>
      <c r="E156" s="18" t="s">
        <v>34</v>
      </c>
      <c r="F156" s="37">
        <v>40000</v>
      </c>
      <c r="G156" s="37">
        <v>40000</v>
      </c>
      <c r="H156" s="37">
        <v>40000</v>
      </c>
    </row>
    <row r="157" spans="1:8" ht="15.75" x14ac:dyDescent="0.25">
      <c r="A157" s="10" t="s">
        <v>177</v>
      </c>
      <c r="B157" s="81" t="s">
        <v>38</v>
      </c>
      <c r="C157" s="81" t="s">
        <v>13</v>
      </c>
      <c r="D157" s="29" t="s">
        <v>14</v>
      </c>
      <c r="E157" s="81" t="s">
        <v>15</v>
      </c>
      <c r="F157" s="11">
        <f>SUM(F226+F194+F158+F208+F186)</f>
        <v>185592100</v>
      </c>
      <c r="G157" s="11">
        <f>SUM(G226+G194+G158+G208+G186)</f>
        <v>65294100</v>
      </c>
      <c r="H157" s="11">
        <f>SUM(H226+H194+H158+H208+H186)</f>
        <v>15527500</v>
      </c>
    </row>
    <row r="158" spans="1:8" ht="15.75" x14ac:dyDescent="0.25">
      <c r="A158" s="12" t="s">
        <v>178</v>
      </c>
      <c r="B158" s="28" t="s">
        <v>38</v>
      </c>
      <c r="C158" s="28" t="s">
        <v>78</v>
      </c>
      <c r="D158" s="28" t="s">
        <v>14</v>
      </c>
      <c r="E158" s="28" t="s">
        <v>15</v>
      </c>
      <c r="F158" s="53">
        <f>SUM(F159)</f>
        <v>8503000</v>
      </c>
      <c r="G158" s="53">
        <f>SUM(G159)</f>
        <v>8529800</v>
      </c>
      <c r="H158" s="53">
        <f>SUM(H159)</f>
        <v>8543200</v>
      </c>
    </row>
    <row r="159" spans="1:8" ht="47.25" x14ac:dyDescent="0.25">
      <c r="A159" s="14" t="s">
        <v>179</v>
      </c>
      <c r="B159" s="22" t="s">
        <v>38</v>
      </c>
      <c r="C159" s="22" t="s">
        <v>78</v>
      </c>
      <c r="D159" s="22" t="s">
        <v>180</v>
      </c>
      <c r="E159" s="22" t="s">
        <v>15</v>
      </c>
      <c r="F159" s="38">
        <f>SUM(F178+F160+F183)</f>
        <v>8503000</v>
      </c>
      <c r="G159" s="38">
        <f>SUM(G178+G160+G183)</f>
        <v>8529800</v>
      </c>
      <c r="H159" s="38">
        <f>SUM(H178+H160+H183)</f>
        <v>8543200</v>
      </c>
    </row>
    <row r="160" spans="1:8" ht="47.25" x14ac:dyDescent="0.25">
      <c r="A160" s="16" t="s">
        <v>181</v>
      </c>
      <c r="B160" s="18" t="s">
        <v>38</v>
      </c>
      <c r="C160" s="18" t="s">
        <v>78</v>
      </c>
      <c r="D160" s="18" t="s">
        <v>182</v>
      </c>
      <c r="E160" s="18" t="s">
        <v>15</v>
      </c>
      <c r="F160" s="37">
        <f>SUM(F162+F165)</f>
        <v>3762400</v>
      </c>
      <c r="G160" s="37">
        <f>SUM(G162+G165)</f>
        <v>3889200</v>
      </c>
      <c r="H160" s="37">
        <f>SUM(H162+H165)</f>
        <v>3902600</v>
      </c>
    </row>
    <row r="161" spans="1:8" ht="47.25" x14ac:dyDescent="0.25">
      <c r="A161" s="16" t="s">
        <v>183</v>
      </c>
      <c r="B161" s="18" t="s">
        <v>38</v>
      </c>
      <c r="C161" s="18" t="s">
        <v>78</v>
      </c>
      <c r="D161" s="18" t="s">
        <v>184</v>
      </c>
      <c r="E161" s="18" t="s">
        <v>15</v>
      </c>
      <c r="F161" s="37">
        <f>SUM(F162+F164)</f>
        <v>13977100</v>
      </c>
      <c r="G161" s="37">
        <f t="shared" ref="G161:H161" si="31">SUM(G162+G164)</f>
        <v>14149400</v>
      </c>
      <c r="H161" s="37">
        <f t="shared" si="31"/>
        <v>14160800</v>
      </c>
    </row>
    <row r="162" spans="1:8" ht="31.5" x14ac:dyDescent="0.25">
      <c r="A162" s="16" t="s">
        <v>185</v>
      </c>
      <c r="B162" s="18" t="s">
        <v>38</v>
      </c>
      <c r="C162" s="18" t="s">
        <v>78</v>
      </c>
      <c r="D162" s="18" t="s">
        <v>186</v>
      </c>
      <c r="E162" s="18" t="s">
        <v>15</v>
      </c>
      <c r="F162" s="37">
        <f>SUM(F163)</f>
        <v>40000</v>
      </c>
      <c r="G162" s="37">
        <f>SUM(G163)</f>
        <v>40000</v>
      </c>
      <c r="H162" s="37">
        <f>SUM(H163)</f>
        <v>40000</v>
      </c>
    </row>
    <row r="163" spans="1:8" ht="31.5" x14ac:dyDescent="0.25">
      <c r="A163" s="16" t="s">
        <v>33</v>
      </c>
      <c r="B163" s="18" t="s">
        <v>38</v>
      </c>
      <c r="C163" s="18" t="s">
        <v>78</v>
      </c>
      <c r="D163" s="18" t="s">
        <v>186</v>
      </c>
      <c r="E163" s="18" t="s">
        <v>34</v>
      </c>
      <c r="F163" s="37">
        <v>40000</v>
      </c>
      <c r="G163" s="37">
        <v>40000</v>
      </c>
      <c r="H163" s="37">
        <v>40000</v>
      </c>
    </row>
    <row r="164" spans="1:8" ht="15.75" x14ac:dyDescent="0.25">
      <c r="A164" s="16" t="s">
        <v>187</v>
      </c>
      <c r="B164" s="18" t="s">
        <v>38</v>
      </c>
      <c r="C164" s="18" t="s">
        <v>78</v>
      </c>
      <c r="D164" s="18" t="s">
        <v>184</v>
      </c>
      <c r="E164" s="18" t="s">
        <v>36</v>
      </c>
      <c r="F164" s="37">
        <v>13937100</v>
      </c>
      <c r="G164" s="37">
        <v>14109400</v>
      </c>
      <c r="H164" s="37">
        <v>14120800</v>
      </c>
    </row>
    <row r="165" spans="1:8" ht="63" x14ac:dyDescent="0.25">
      <c r="A165" s="16" t="s">
        <v>188</v>
      </c>
      <c r="B165" s="18" t="s">
        <v>38</v>
      </c>
      <c r="C165" s="18" t="s">
        <v>78</v>
      </c>
      <c r="D165" s="18" t="s">
        <v>184</v>
      </c>
      <c r="E165" s="18" t="s">
        <v>189</v>
      </c>
      <c r="F165" s="37">
        <f>SUM(F167:F177)</f>
        <v>3722400</v>
      </c>
      <c r="G165" s="37">
        <f t="shared" ref="G165:H165" si="32">SUM(G167:G177)</f>
        <v>3849200</v>
      </c>
      <c r="H165" s="37">
        <f t="shared" si="32"/>
        <v>3862600</v>
      </c>
    </row>
    <row r="166" spans="1:8" ht="15.75" x14ac:dyDescent="0.25">
      <c r="A166" s="16" t="s">
        <v>190</v>
      </c>
      <c r="B166" s="18"/>
      <c r="C166" s="18"/>
      <c r="D166" s="18"/>
      <c r="E166" s="18"/>
      <c r="F166" s="37"/>
      <c r="G166" s="37"/>
      <c r="H166" s="37"/>
    </row>
    <row r="167" spans="1:8" ht="31.5" x14ac:dyDescent="0.25">
      <c r="A167" s="16" t="s">
        <v>577</v>
      </c>
      <c r="B167" s="18" t="s">
        <v>38</v>
      </c>
      <c r="C167" s="18" t="s">
        <v>78</v>
      </c>
      <c r="D167" s="18" t="s">
        <v>578</v>
      </c>
      <c r="E167" s="18" t="s">
        <v>189</v>
      </c>
      <c r="F167" s="37">
        <v>2386200</v>
      </c>
      <c r="G167" s="37">
        <v>2551700</v>
      </c>
      <c r="H167" s="37">
        <v>2557800</v>
      </c>
    </row>
    <row r="168" spans="1:8" ht="47.25" x14ac:dyDescent="0.25">
      <c r="A168" s="16" t="s">
        <v>191</v>
      </c>
      <c r="B168" s="18" t="s">
        <v>38</v>
      </c>
      <c r="C168" s="18" t="s">
        <v>78</v>
      </c>
      <c r="D168" s="18" t="s">
        <v>192</v>
      </c>
      <c r="E168" s="18" t="s">
        <v>189</v>
      </c>
      <c r="F168" s="37">
        <v>0</v>
      </c>
      <c r="G168" s="37">
        <v>0</v>
      </c>
      <c r="H168" s="37">
        <v>0</v>
      </c>
    </row>
    <row r="169" spans="1:8" ht="47.25" x14ac:dyDescent="0.25">
      <c r="A169" s="23" t="s">
        <v>191</v>
      </c>
      <c r="B169" s="18" t="s">
        <v>38</v>
      </c>
      <c r="C169" s="18" t="s">
        <v>78</v>
      </c>
      <c r="D169" s="18" t="s">
        <v>193</v>
      </c>
      <c r="E169" s="18" t="s">
        <v>189</v>
      </c>
      <c r="F169" s="56">
        <v>0</v>
      </c>
      <c r="G169" s="56">
        <v>0</v>
      </c>
      <c r="H169" s="56">
        <v>0</v>
      </c>
    </row>
    <row r="170" spans="1:8" ht="47.25" x14ac:dyDescent="0.25">
      <c r="A170" s="23" t="s">
        <v>194</v>
      </c>
      <c r="B170" s="18" t="s">
        <v>38</v>
      </c>
      <c r="C170" s="18" t="s">
        <v>78</v>
      </c>
      <c r="D170" s="18" t="s">
        <v>193</v>
      </c>
      <c r="E170" s="18" t="s">
        <v>189</v>
      </c>
      <c r="F170" s="56">
        <v>0</v>
      </c>
      <c r="G170" s="56">
        <v>0</v>
      </c>
      <c r="H170" s="56">
        <v>0</v>
      </c>
    </row>
    <row r="171" spans="1:8" ht="63" x14ac:dyDescent="0.25">
      <c r="A171" s="16" t="s">
        <v>195</v>
      </c>
      <c r="B171" s="18" t="s">
        <v>38</v>
      </c>
      <c r="C171" s="18" t="s">
        <v>78</v>
      </c>
      <c r="D171" s="18" t="s">
        <v>644</v>
      </c>
      <c r="E171" s="18" t="s">
        <v>189</v>
      </c>
      <c r="F171" s="37">
        <v>145000</v>
      </c>
      <c r="G171" s="37">
        <v>124193</v>
      </c>
      <c r="H171" s="37">
        <v>112820</v>
      </c>
    </row>
    <row r="172" spans="1:8" ht="63" x14ac:dyDescent="0.25">
      <c r="A172" s="16" t="s">
        <v>196</v>
      </c>
      <c r="B172" s="18" t="s">
        <v>38</v>
      </c>
      <c r="C172" s="18" t="s">
        <v>78</v>
      </c>
      <c r="D172" s="18" t="s">
        <v>644</v>
      </c>
      <c r="E172" s="18" t="s">
        <v>189</v>
      </c>
      <c r="F172" s="37">
        <v>413600</v>
      </c>
      <c r="G172" s="37">
        <v>379100</v>
      </c>
      <c r="H172" s="37">
        <v>379100</v>
      </c>
    </row>
    <row r="173" spans="1:8" ht="63" x14ac:dyDescent="0.25">
      <c r="A173" s="16" t="s">
        <v>195</v>
      </c>
      <c r="B173" s="18" t="s">
        <v>38</v>
      </c>
      <c r="C173" s="18" t="s">
        <v>78</v>
      </c>
      <c r="D173" s="18" t="s">
        <v>197</v>
      </c>
      <c r="E173" s="18" t="s">
        <v>189</v>
      </c>
      <c r="F173" s="37">
        <v>0</v>
      </c>
      <c r="G173" s="37">
        <v>0</v>
      </c>
      <c r="H173" s="37">
        <v>0</v>
      </c>
    </row>
    <row r="174" spans="1:8" ht="31.5" x14ac:dyDescent="0.25">
      <c r="A174" s="16" t="s">
        <v>198</v>
      </c>
      <c r="B174" s="18" t="s">
        <v>38</v>
      </c>
      <c r="C174" s="18" t="s">
        <v>78</v>
      </c>
      <c r="D174" s="18" t="s">
        <v>199</v>
      </c>
      <c r="E174" s="18" t="s">
        <v>189</v>
      </c>
      <c r="F174" s="37">
        <v>155300</v>
      </c>
      <c r="G174" s="37">
        <v>171907</v>
      </c>
      <c r="H174" s="37">
        <v>178180</v>
      </c>
    </row>
    <row r="175" spans="1:8" ht="31.5" x14ac:dyDescent="0.25">
      <c r="A175" s="16" t="s">
        <v>200</v>
      </c>
      <c r="B175" s="18" t="s">
        <v>38</v>
      </c>
      <c r="C175" s="18" t="s">
        <v>78</v>
      </c>
      <c r="D175" s="18" t="s">
        <v>201</v>
      </c>
      <c r="E175" s="18" t="s">
        <v>189</v>
      </c>
      <c r="F175" s="37">
        <v>622300</v>
      </c>
      <c r="G175" s="37">
        <v>622300</v>
      </c>
      <c r="H175" s="37">
        <v>634700</v>
      </c>
    </row>
    <row r="176" spans="1:8" ht="31.5" x14ac:dyDescent="0.25">
      <c r="A176" s="16" t="s">
        <v>202</v>
      </c>
      <c r="B176" s="18" t="s">
        <v>38</v>
      </c>
      <c r="C176" s="18" t="s">
        <v>78</v>
      </c>
      <c r="D176" s="18" t="s">
        <v>203</v>
      </c>
      <c r="E176" s="18" t="s">
        <v>189</v>
      </c>
      <c r="F176" s="37">
        <v>0</v>
      </c>
      <c r="G176" s="37">
        <v>0</v>
      </c>
      <c r="H176" s="37">
        <v>0</v>
      </c>
    </row>
    <row r="177" spans="1:8" ht="31.5" x14ac:dyDescent="0.25">
      <c r="A177" s="16" t="s">
        <v>204</v>
      </c>
      <c r="B177" s="18" t="s">
        <v>38</v>
      </c>
      <c r="C177" s="18" t="s">
        <v>78</v>
      </c>
      <c r="D177" s="18" t="s">
        <v>203</v>
      </c>
      <c r="E177" s="18" t="s">
        <v>189</v>
      </c>
      <c r="F177" s="37">
        <v>0</v>
      </c>
      <c r="G177" s="37">
        <v>0</v>
      </c>
      <c r="H177" s="37">
        <v>0</v>
      </c>
    </row>
    <row r="178" spans="1:8" ht="31.5" x14ac:dyDescent="0.25">
      <c r="A178" s="16" t="s">
        <v>205</v>
      </c>
      <c r="B178" s="22" t="s">
        <v>38</v>
      </c>
      <c r="C178" s="22" t="s">
        <v>78</v>
      </c>
      <c r="D178" s="22" t="s">
        <v>206</v>
      </c>
      <c r="E178" s="22" t="s">
        <v>15</v>
      </c>
      <c r="F178" s="38">
        <f>SUM(F179)</f>
        <v>4462900</v>
      </c>
      <c r="G178" s="38">
        <f>SUM(G179)</f>
        <v>4362900</v>
      </c>
      <c r="H178" s="38">
        <f>SUM(H179)</f>
        <v>4362900</v>
      </c>
    </row>
    <row r="179" spans="1:8" ht="63" x14ac:dyDescent="0.25">
      <c r="A179" s="16" t="s">
        <v>207</v>
      </c>
      <c r="B179" s="18" t="s">
        <v>38</v>
      </c>
      <c r="C179" s="18" t="s">
        <v>78</v>
      </c>
      <c r="D179" s="18" t="s">
        <v>208</v>
      </c>
      <c r="E179" s="18" t="s">
        <v>15</v>
      </c>
      <c r="F179" s="37">
        <f>SUM(F180:F182)</f>
        <v>4462900</v>
      </c>
      <c r="G179" s="37">
        <f>SUM(G180:G182)</f>
        <v>4362900</v>
      </c>
      <c r="H179" s="37">
        <f>SUM(H180:H182)</f>
        <v>4362900</v>
      </c>
    </row>
    <row r="180" spans="1:8" ht="31.5" x14ac:dyDescent="0.25">
      <c r="A180" s="16" t="s">
        <v>32</v>
      </c>
      <c r="B180" s="18" t="s">
        <v>38</v>
      </c>
      <c r="C180" s="18" t="s">
        <v>78</v>
      </c>
      <c r="D180" s="18" t="s">
        <v>208</v>
      </c>
      <c r="E180" s="18" t="s">
        <v>27</v>
      </c>
      <c r="F180" s="37">
        <v>3813800</v>
      </c>
      <c r="G180" s="37">
        <v>3813800</v>
      </c>
      <c r="H180" s="37">
        <v>3813800</v>
      </c>
    </row>
    <row r="181" spans="1:8" ht="31.5" x14ac:dyDescent="0.25">
      <c r="A181" s="16" t="s">
        <v>33</v>
      </c>
      <c r="B181" s="18" t="s">
        <v>38</v>
      </c>
      <c r="C181" s="18" t="s">
        <v>78</v>
      </c>
      <c r="D181" s="18" t="s">
        <v>208</v>
      </c>
      <c r="E181" s="18" t="s">
        <v>34</v>
      </c>
      <c r="F181" s="37">
        <v>644100</v>
      </c>
      <c r="G181" s="37">
        <v>544100</v>
      </c>
      <c r="H181" s="37">
        <v>544100</v>
      </c>
    </row>
    <row r="182" spans="1:8" ht="15.75" x14ac:dyDescent="0.25">
      <c r="A182" s="16" t="s">
        <v>72</v>
      </c>
      <c r="B182" s="18" t="s">
        <v>38</v>
      </c>
      <c r="C182" s="18" t="s">
        <v>78</v>
      </c>
      <c r="D182" s="18" t="s">
        <v>208</v>
      </c>
      <c r="E182" s="18" t="s">
        <v>36</v>
      </c>
      <c r="F182" s="37">
        <v>5000</v>
      </c>
      <c r="G182" s="37">
        <v>5000</v>
      </c>
      <c r="H182" s="37">
        <v>5000</v>
      </c>
    </row>
    <row r="183" spans="1:8" ht="63" x14ac:dyDescent="0.25">
      <c r="A183" s="16" t="s">
        <v>209</v>
      </c>
      <c r="B183" s="22" t="s">
        <v>38</v>
      </c>
      <c r="C183" s="22" t="s">
        <v>78</v>
      </c>
      <c r="D183" s="22" t="s">
        <v>210</v>
      </c>
      <c r="E183" s="22" t="s">
        <v>15</v>
      </c>
      <c r="F183" s="38">
        <f>SUM(F185)</f>
        <v>277700</v>
      </c>
      <c r="G183" s="38">
        <f>SUM(G185)</f>
        <v>277700</v>
      </c>
      <c r="H183" s="38">
        <f>SUM(H185)</f>
        <v>277700</v>
      </c>
    </row>
    <row r="184" spans="1:8" ht="31.5" x14ac:dyDescent="0.25">
      <c r="A184" s="21" t="s">
        <v>211</v>
      </c>
      <c r="B184" s="18" t="s">
        <v>38</v>
      </c>
      <c r="C184" s="18" t="s">
        <v>78</v>
      </c>
      <c r="D184" s="18" t="s">
        <v>212</v>
      </c>
      <c r="E184" s="18" t="s">
        <v>189</v>
      </c>
      <c r="F184" s="37">
        <f>SUM(F185)</f>
        <v>277700</v>
      </c>
      <c r="G184" s="37">
        <f>SUM(G185)</f>
        <v>277700</v>
      </c>
      <c r="H184" s="37">
        <f>SUM(H185)</f>
        <v>277700</v>
      </c>
    </row>
    <row r="185" spans="1:8" ht="94.5" x14ac:dyDescent="0.25">
      <c r="A185" s="21" t="s">
        <v>213</v>
      </c>
      <c r="B185" s="18" t="s">
        <v>38</v>
      </c>
      <c r="C185" s="18" t="s">
        <v>78</v>
      </c>
      <c r="D185" s="18" t="s">
        <v>214</v>
      </c>
      <c r="E185" s="18" t="s">
        <v>189</v>
      </c>
      <c r="F185" s="37">
        <v>277700</v>
      </c>
      <c r="G185" s="37">
        <v>277700</v>
      </c>
      <c r="H185" s="37">
        <v>277700</v>
      </c>
    </row>
    <row r="186" spans="1:8" ht="15.75" x14ac:dyDescent="0.25">
      <c r="A186" s="10" t="s">
        <v>215</v>
      </c>
      <c r="B186" s="33" t="s">
        <v>38</v>
      </c>
      <c r="C186" s="33" t="s">
        <v>216</v>
      </c>
      <c r="D186" s="34" t="s">
        <v>14</v>
      </c>
      <c r="E186" s="33" t="s">
        <v>15</v>
      </c>
      <c r="F186" s="58">
        <f t="shared" ref="F186:H189" si="33">SUM(F187)</f>
        <v>110000000</v>
      </c>
      <c r="G186" s="58">
        <f t="shared" si="33"/>
        <v>0</v>
      </c>
      <c r="H186" s="58">
        <f t="shared" si="33"/>
        <v>0</v>
      </c>
    </row>
    <row r="187" spans="1:8" ht="15.75" x14ac:dyDescent="0.25">
      <c r="A187" s="35" t="s">
        <v>18</v>
      </c>
      <c r="B187" s="36" t="s">
        <v>38</v>
      </c>
      <c r="C187" s="36" t="s">
        <v>216</v>
      </c>
      <c r="D187" s="33" t="s">
        <v>19</v>
      </c>
      <c r="E187" s="36" t="s">
        <v>15</v>
      </c>
      <c r="F187" s="59">
        <f t="shared" si="33"/>
        <v>110000000</v>
      </c>
      <c r="G187" s="59">
        <f t="shared" si="33"/>
        <v>0</v>
      </c>
      <c r="H187" s="59">
        <f t="shared" si="33"/>
        <v>0</v>
      </c>
    </row>
    <row r="188" spans="1:8" ht="15.75" x14ac:dyDescent="0.25">
      <c r="A188" s="30" t="s">
        <v>20</v>
      </c>
      <c r="B188" s="32" t="s">
        <v>38</v>
      </c>
      <c r="C188" s="32" t="s">
        <v>216</v>
      </c>
      <c r="D188" s="25" t="s">
        <v>21</v>
      </c>
      <c r="E188" s="32" t="s">
        <v>15</v>
      </c>
      <c r="F188" s="40">
        <f t="shared" si="33"/>
        <v>110000000</v>
      </c>
      <c r="G188" s="40">
        <f t="shared" si="33"/>
        <v>0</v>
      </c>
      <c r="H188" s="40">
        <f t="shared" si="33"/>
        <v>0</v>
      </c>
    </row>
    <row r="189" spans="1:8" ht="47.25" x14ac:dyDescent="0.25">
      <c r="A189" s="23" t="s">
        <v>640</v>
      </c>
      <c r="B189" s="24" t="s">
        <v>38</v>
      </c>
      <c r="C189" s="24" t="s">
        <v>216</v>
      </c>
      <c r="D189" s="25" t="s">
        <v>217</v>
      </c>
      <c r="E189" s="24" t="s">
        <v>15</v>
      </c>
      <c r="F189" s="51">
        <f>SUM(F190)</f>
        <v>110000000</v>
      </c>
      <c r="G189" s="51">
        <f t="shared" si="33"/>
        <v>0</v>
      </c>
      <c r="H189" s="51">
        <f t="shared" si="33"/>
        <v>0</v>
      </c>
    </row>
    <row r="190" spans="1:8" ht="31.5" x14ac:dyDescent="0.25">
      <c r="A190" s="16" t="s">
        <v>600</v>
      </c>
      <c r="B190" s="24" t="s">
        <v>38</v>
      </c>
      <c r="C190" s="24" t="s">
        <v>216</v>
      </c>
      <c r="D190" s="25" t="s">
        <v>645</v>
      </c>
      <c r="E190" s="18" t="s">
        <v>162</v>
      </c>
      <c r="F190" s="51">
        <f>SUM(F191:F193)</f>
        <v>110000000</v>
      </c>
      <c r="G190" s="51">
        <v>0</v>
      </c>
      <c r="H190" s="60">
        <v>0</v>
      </c>
    </row>
    <row r="191" spans="1:8" ht="15.75" x14ac:dyDescent="0.25">
      <c r="A191" s="16" t="s">
        <v>601</v>
      </c>
      <c r="B191" s="24"/>
      <c r="C191" s="24"/>
      <c r="D191" s="25"/>
      <c r="E191" s="18"/>
      <c r="F191" s="51">
        <v>81400000</v>
      </c>
      <c r="G191" s="51"/>
      <c r="H191" s="51"/>
    </row>
    <row r="192" spans="1:8" ht="15.75" x14ac:dyDescent="0.25">
      <c r="A192" s="16" t="s">
        <v>626</v>
      </c>
      <c r="B192" s="24"/>
      <c r="C192" s="24"/>
      <c r="D192" s="25"/>
      <c r="E192" s="18"/>
      <c r="F192" s="51">
        <v>28314000</v>
      </c>
      <c r="G192" s="51"/>
      <c r="H192" s="51"/>
    </row>
    <row r="193" spans="1:12" ht="15.75" x14ac:dyDescent="0.25">
      <c r="A193" s="16" t="s">
        <v>602</v>
      </c>
      <c r="B193" s="24"/>
      <c r="C193" s="24"/>
      <c r="D193" s="25"/>
      <c r="E193" s="18"/>
      <c r="F193" s="51">
        <v>286000</v>
      </c>
      <c r="G193" s="51"/>
      <c r="H193" s="51"/>
    </row>
    <row r="194" spans="1:12" ht="15.75" x14ac:dyDescent="0.25">
      <c r="A194" s="35" t="s">
        <v>219</v>
      </c>
      <c r="B194" s="36" t="s">
        <v>38</v>
      </c>
      <c r="C194" s="36" t="s">
        <v>141</v>
      </c>
      <c r="D194" s="34" t="s">
        <v>14</v>
      </c>
      <c r="E194" s="36" t="s">
        <v>15</v>
      </c>
      <c r="F194" s="61">
        <f>SUM(F199+F195)</f>
        <v>55779600</v>
      </c>
      <c r="G194" s="61">
        <f t="shared" ref="G194:H194" si="34">SUM(G199+G195)</f>
        <v>50000000</v>
      </c>
      <c r="H194" s="61">
        <f t="shared" si="34"/>
        <v>0</v>
      </c>
      <c r="I194" s="48"/>
      <c r="J194" s="48"/>
      <c r="K194" s="48"/>
      <c r="L194" s="48"/>
    </row>
    <row r="195" spans="1:12" ht="47.25" x14ac:dyDescent="0.25">
      <c r="A195" s="12" t="s">
        <v>83</v>
      </c>
      <c r="B195" s="13" t="s">
        <v>652</v>
      </c>
      <c r="C195" s="13" t="s">
        <v>141</v>
      </c>
      <c r="D195" s="13" t="s">
        <v>84</v>
      </c>
      <c r="E195" s="13" t="s">
        <v>15</v>
      </c>
      <c r="F195" s="61">
        <f>SUM(F196)</f>
        <v>1516600</v>
      </c>
      <c r="G195" s="61">
        <f t="shared" ref="G195:H195" si="35">SUM(G196)</f>
        <v>0</v>
      </c>
      <c r="H195" s="61">
        <f t="shared" si="35"/>
        <v>0</v>
      </c>
      <c r="I195" s="48"/>
      <c r="J195" s="48"/>
      <c r="K195" s="48"/>
      <c r="L195" s="48"/>
    </row>
    <row r="196" spans="1:12" ht="63" x14ac:dyDescent="0.25">
      <c r="A196" s="14" t="s">
        <v>131</v>
      </c>
      <c r="B196" s="15" t="s">
        <v>38</v>
      </c>
      <c r="C196" s="15" t="s">
        <v>141</v>
      </c>
      <c r="D196" s="15" t="s">
        <v>132</v>
      </c>
      <c r="E196" s="15" t="s">
        <v>15</v>
      </c>
      <c r="F196" s="55">
        <f>SUM(F197)</f>
        <v>1516600</v>
      </c>
      <c r="G196" s="55">
        <f t="shared" ref="G196:H196" si="36">SUM(G197)</f>
        <v>0</v>
      </c>
      <c r="H196" s="55">
        <f t="shared" si="36"/>
        <v>0</v>
      </c>
      <c r="I196" s="48"/>
      <c r="J196" s="48"/>
      <c r="K196" s="48"/>
      <c r="L196" s="48"/>
    </row>
    <row r="197" spans="1:12" ht="31.5" x14ac:dyDescent="0.25">
      <c r="A197" s="14" t="s">
        <v>604</v>
      </c>
      <c r="B197" s="32" t="s">
        <v>38</v>
      </c>
      <c r="C197" s="32" t="s">
        <v>141</v>
      </c>
      <c r="D197" s="31" t="s">
        <v>603</v>
      </c>
      <c r="E197" s="32" t="s">
        <v>15</v>
      </c>
      <c r="F197" s="62">
        <f>SUM(F198)</f>
        <v>1516600</v>
      </c>
      <c r="G197" s="62">
        <f t="shared" ref="G197:H197" si="37">SUM(G198)</f>
        <v>0</v>
      </c>
      <c r="H197" s="62">
        <f t="shared" si="37"/>
        <v>0</v>
      </c>
      <c r="I197" s="48"/>
      <c r="J197" s="48"/>
      <c r="K197" s="48"/>
      <c r="L197" s="48"/>
    </row>
    <row r="198" spans="1:12" ht="15.75" x14ac:dyDescent="0.25">
      <c r="A198" s="16" t="s">
        <v>137</v>
      </c>
      <c r="B198" s="25" t="s">
        <v>38</v>
      </c>
      <c r="C198" s="25" t="s">
        <v>141</v>
      </c>
      <c r="D198" s="24" t="s">
        <v>603</v>
      </c>
      <c r="E198" s="25" t="s">
        <v>138</v>
      </c>
      <c r="F198" s="55">
        <v>1516600</v>
      </c>
      <c r="G198" s="55">
        <v>0</v>
      </c>
      <c r="H198" s="55">
        <v>0</v>
      </c>
      <c r="I198" s="48"/>
      <c r="J198" s="48"/>
      <c r="K198" s="48"/>
      <c r="L198" s="48"/>
    </row>
    <row r="199" spans="1:12" ht="15.75" x14ac:dyDescent="0.25">
      <c r="A199" s="30" t="s">
        <v>18</v>
      </c>
      <c r="B199" s="32" t="s">
        <v>38</v>
      </c>
      <c r="C199" s="32" t="s">
        <v>141</v>
      </c>
      <c r="D199" s="32" t="s">
        <v>19</v>
      </c>
      <c r="E199" s="32" t="s">
        <v>15</v>
      </c>
      <c r="F199" s="62">
        <f t="shared" ref="F199:H199" si="38">SUM(F200)</f>
        <v>54263000</v>
      </c>
      <c r="G199" s="62">
        <f t="shared" si="38"/>
        <v>50000000</v>
      </c>
      <c r="H199" s="62">
        <f t="shared" si="38"/>
        <v>0</v>
      </c>
    </row>
    <row r="200" spans="1:12" ht="15.75" x14ac:dyDescent="0.25">
      <c r="A200" s="23" t="s">
        <v>20</v>
      </c>
      <c r="B200" s="25" t="s">
        <v>38</v>
      </c>
      <c r="C200" s="25" t="s">
        <v>141</v>
      </c>
      <c r="D200" s="25" t="s">
        <v>21</v>
      </c>
      <c r="E200" s="25" t="s">
        <v>15</v>
      </c>
      <c r="F200" s="55">
        <f>SUM(F201+F206)</f>
        <v>54263000</v>
      </c>
      <c r="G200" s="55">
        <f t="shared" ref="G200:H200" si="39">SUM(G201+G206)</f>
        <v>50000000</v>
      </c>
      <c r="H200" s="55">
        <f t="shared" si="39"/>
        <v>0</v>
      </c>
    </row>
    <row r="201" spans="1:12" ht="89.45" customHeight="1" x14ac:dyDescent="0.25">
      <c r="A201" s="14" t="s">
        <v>641</v>
      </c>
      <c r="B201" s="31" t="s">
        <v>38</v>
      </c>
      <c r="C201" s="31" t="s">
        <v>141</v>
      </c>
      <c r="D201" s="25" t="s">
        <v>645</v>
      </c>
      <c r="E201" s="31" t="s">
        <v>15</v>
      </c>
      <c r="F201" s="63">
        <f>SUM(F202)</f>
        <v>0</v>
      </c>
      <c r="G201" s="63">
        <f t="shared" ref="G201:H201" si="40">SUM(G202)</f>
        <v>50000000</v>
      </c>
      <c r="H201" s="63">
        <f t="shared" si="40"/>
        <v>0</v>
      </c>
    </row>
    <row r="202" spans="1:12" ht="15.75" x14ac:dyDescent="0.25">
      <c r="A202" s="23" t="s">
        <v>218</v>
      </c>
      <c r="B202" s="24" t="s">
        <v>38</v>
      </c>
      <c r="C202" s="24" t="s">
        <v>141</v>
      </c>
      <c r="D202" s="25" t="s">
        <v>645</v>
      </c>
      <c r="E202" s="24" t="s">
        <v>162</v>
      </c>
      <c r="F202" s="56">
        <f>SUM(F203:F205)</f>
        <v>0</v>
      </c>
      <c r="G202" s="56">
        <f t="shared" ref="G202:H202" si="41">SUM(G203:G205)</f>
        <v>50000000</v>
      </c>
      <c r="H202" s="56">
        <f t="shared" si="41"/>
        <v>0</v>
      </c>
    </row>
    <row r="203" spans="1:12" ht="15.75" x14ac:dyDescent="0.25">
      <c r="A203" s="23" t="s">
        <v>601</v>
      </c>
      <c r="B203" s="24"/>
      <c r="C203" s="24"/>
      <c r="D203" s="25"/>
      <c r="E203" s="24"/>
      <c r="F203" s="42">
        <v>0</v>
      </c>
      <c r="G203" s="42">
        <v>37000000</v>
      </c>
      <c r="H203" s="56">
        <v>0</v>
      </c>
    </row>
    <row r="204" spans="1:12" ht="15.75" x14ac:dyDescent="0.25">
      <c r="A204" s="23" t="s">
        <v>605</v>
      </c>
      <c r="B204" s="24"/>
      <c r="C204" s="24"/>
      <c r="D204" s="25"/>
      <c r="E204" s="24"/>
      <c r="F204" s="42">
        <v>0</v>
      </c>
      <c r="G204" s="42">
        <v>12870000</v>
      </c>
      <c r="H204" s="56">
        <v>0</v>
      </c>
    </row>
    <row r="205" spans="1:12" ht="15.75" x14ac:dyDescent="0.25">
      <c r="A205" s="23" t="s">
        <v>602</v>
      </c>
      <c r="B205" s="24"/>
      <c r="C205" s="24"/>
      <c r="D205" s="25"/>
      <c r="E205" s="24"/>
      <c r="F205" s="42">
        <v>0</v>
      </c>
      <c r="G205" s="42">
        <v>130000</v>
      </c>
      <c r="H205" s="56">
        <v>0</v>
      </c>
    </row>
    <row r="206" spans="1:12" ht="47.45" customHeight="1" x14ac:dyDescent="0.25">
      <c r="A206" s="14" t="s">
        <v>642</v>
      </c>
      <c r="B206" s="22" t="s">
        <v>38</v>
      </c>
      <c r="C206" s="22" t="s">
        <v>141</v>
      </c>
      <c r="D206" s="15" t="s">
        <v>570</v>
      </c>
      <c r="E206" s="22" t="s">
        <v>15</v>
      </c>
      <c r="F206" s="38">
        <f>SUM(F207)</f>
        <v>54263000</v>
      </c>
      <c r="G206" s="38">
        <f t="shared" ref="G206" si="42">SUM(G207)</f>
        <v>0</v>
      </c>
      <c r="H206" s="38">
        <f>SUM(H207)</f>
        <v>0</v>
      </c>
    </row>
    <row r="207" spans="1:12" ht="31.5" x14ac:dyDescent="0.25">
      <c r="A207" s="16" t="s">
        <v>33</v>
      </c>
      <c r="B207" s="18" t="s">
        <v>38</v>
      </c>
      <c r="C207" s="18" t="s">
        <v>141</v>
      </c>
      <c r="D207" s="17" t="s">
        <v>570</v>
      </c>
      <c r="E207" s="18" t="s">
        <v>34</v>
      </c>
      <c r="F207" s="37">
        <v>54263000</v>
      </c>
      <c r="G207" s="37">
        <v>0</v>
      </c>
      <c r="H207" s="37">
        <v>0</v>
      </c>
    </row>
    <row r="208" spans="1:12" ht="15.75" x14ac:dyDescent="0.25">
      <c r="A208" s="12" t="s">
        <v>220</v>
      </c>
      <c r="B208" s="28" t="s">
        <v>38</v>
      </c>
      <c r="C208" s="28" t="s">
        <v>160</v>
      </c>
      <c r="D208" s="13" t="s">
        <v>14</v>
      </c>
      <c r="E208" s="28" t="s">
        <v>15</v>
      </c>
      <c r="F208" s="53">
        <f>SUM(F215+F209)</f>
        <v>4831500</v>
      </c>
      <c r="G208" s="53">
        <f>SUM(G215+G209)</f>
        <v>1775500</v>
      </c>
      <c r="H208" s="53">
        <f>SUM(H215+H209)</f>
        <v>1775500</v>
      </c>
    </row>
    <row r="209" spans="1:8" ht="63" x14ac:dyDescent="0.25">
      <c r="A209" s="12" t="s">
        <v>53</v>
      </c>
      <c r="B209" s="13" t="s">
        <v>38</v>
      </c>
      <c r="C209" s="13" t="s">
        <v>160</v>
      </c>
      <c r="D209" s="28" t="s">
        <v>54</v>
      </c>
      <c r="E209" s="28" t="s">
        <v>15</v>
      </c>
      <c r="F209" s="54">
        <f t="shared" ref="F209:H211" si="43">SUM(F210)</f>
        <v>731500</v>
      </c>
      <c r="G209" s="54">
        <f t="shared" si="43"/>
        <v>731500</v>
      </c>
      <c r="H209" s="54">
        <f t="shared" si="43"/>
        <v>731500</v>
      </c>
    </row>
    <row r="210" spans="1:8" ht="47.25" x14ac:dyDescent="0.25">
      <c r="A210" s="14" t="s">
        <v>221</v>
      </c>
      <c r="B210" s="15" t="s">
        <v>38</v>
      </c>
      <c r="C210" s="22" t="s">
        <v>160</v>
      </c>
      <c r="D210" s="22" t="s">
        <v>56</v>
      </c>
      <c r="E210" s="22" t="s">
        <v>15</v>
      </c>
      <c r="F210" s="43">
        <f>SUM(F211)</f>
        <v>731500</v>
      </c>
      <c r="G210" s="43">
        <f t="shared" si="43"/>
        <v>731500</v>
      </c>
      <c r="H210" s="43">
        <f t="shared" si="43"/>
        <v>731500</v>
      </c>
    </row>
    <row r="211" spans="1:8" ht="31.5" x14ac:dyDescent="0.25">
      <c r="A211" s="16" t="s">
        <v>610</v>
      </c>
      <c r="B211" s="18" t="s">
        <v>38</v>
      </c>
      <c r="C211" s="17" t="s">
        <v>160</v>
      </c>
      <c r="D211" s="17" t="s">
        <v>222</v>
      </c>
      <c r="E211" s="17" t="s">
        <v>15</v>
      </c>
      <c r="F211" s="44">
        <f t="shared" si="43"/>
        <v>731500</v>
      </c>
      <c r="G211" s="44">
        <f t="shared" si="43"/>
        <v>731500</v>
      </c>
      <c r="H211" s="44">
        <f t="shared" si="43"/>
        <v>731500</v>
      </c>
    </row>
    <row r="212" spans="1:8" ht="31.5" x14ac:dyDescent="0.25">
      <c r="A212" s="16" t="s">
        <v>33</v>
      </c>
      <c r="B212" s="18" t="s">
        <v>38</v>
      </c>
      <c r="C212" s="17" t="s">
        <v>160</v>
      </c>
      <c r="D212" s="17" t="s">
        <v>222</v>
      </c>
      <c r="E212" s="18" t="s">
        <v>34</v>
      </c>
      <c r="F212" s="42">
        <f>SUM(F213+F214)</f>
        <v>731500</v>
      </c>
      <c r="G212" s="42">
        <f t="shared" ref="G212:H212" si="44">SUM(G213+G214)</f>
        <v>731500</v>
      </c>
      <c r="H212" s="42">
        <f t="shared" si="44"/>
        <v>731500</v>
      </c>
    </row>
    <row r="213" spans="1:8" ht="15.75" x14ac:dyDescent="0.25">
      <c r="A213" s="16" t="s">
        <v>609</v>
      </c>
      <c r="B213" s="18"/>
      <c r="C213" s="17"/>
      <c r="D213" s="17"/>
      <c r="E213" s="18"/>
      <c r="F213" s="42">
        <v>585200</v>
      </c>
      <c r="G213" s="42">
        <v>585200</v>
      </c>
      <c r="H213" s="42">
        <v>585200</v>
      </c>
    </row>
    <row r="214" spans="1:8" ht="15.75" x14ac:dyDescent="0.25">
      <c r="A214" s="16" t="s">
        <v>602</v>
      </c>
      <c r="B214" s="18"/>
      <c r="C214" s="17"/>
      <c r="D214" s="17"/>
      <c r="E214" s="18"/>
      <c r="F214" s="42">
        <v>146300</v>
      </c>
      <c r="G214" s="42">
        <v>146300</v>
      </c>
      <c r="H214" s="42">
        <v>146300</v>
      </c>
    </row>
    <row r="215" spans="1:8" ht="78.75" x14ac:dyDescent="0.25">
      <c r="A215" s="14" t="s">
        <v>147</v>
      </c>
      <c r="B215" s="15" t="s">
        <v>38</v>
      </c>
      <c r="C215" s="15" t="s">
        <v>160</v>
      </c>
      <c r="D215" s="15" t="s">
        <v>148</v>
      </c>
      <c r="E215" s="15" t="s">
        <v>15</v>
      </c>
      <c r="F215" s="20">
        <f>SUM(F216)</f>
        <v>4100000</v>
      </c>
      <c r="G215" s="20">
        <f>SUM(G216)</f>
        <v>1044000</v>
      </c>
      <c r="H215" s="20">
        <f>SUM(H216)</f>
        <v>1044000</v>
      </c>
    </row>
    <row r="216" spans="1:8" ht="31.5" x14ac:dyDescent="0.25">
      <c r="A216" s="16" t="s">
        <v>223</v>
      </c>
      <c r="B216" s="17" t="s">
        <v>38</v>
      </c>
      <c r="C216" s="17" t="s">
        <v>160</v>
      </c>
      <c r="D216" s="17" t="s">
        <v>224</v>
      </c>
      <c r="E216" s="17" t="s">
        <v>15</v>
      </c>
      <c r="F216" s="26">
        <f>SUM(F217+F220+F223)</f>
        <v>4100000</v>
      </c>
      <c r="G216" s="26">
        <f>SUM(G217+G220+G223)</f>
        <v>1044000</v>
      </c>
      <c r="H216" s="26">
        <f>SUM(H217+H220+H223)</f>
        <v>1044000</v>
      </c>
    </row>
    <row r="217" spans="1:8" ht="63" x14ac:dyDescent="0.25">
      <c r="A217" s="14" t="s">
        <v>225</v>
      </c>
      <c r="B217" s="15" t="s">
        <v>38</v>
      </c>
      <c r="C217" s="15" t="s">
        <v>160</v>
      </c>
      <c r="D217" s="15" t="s">
        <v>226</v>
      </c>
      <c r="E217" s="15" t="s">
        <v>15</v>
      </c>
      <c r="F217" s="76">
        <f>SUM(F218)</f>
        <v>647399.97</v>
      </c>
      <c r="G217" s="20">
        <f>SUM(G218)</f>
        <v>660000</v>
      </c>
      <c r="H217" s="20">
        <f>SUM(H218)</f>
        <v>660000</v>
      </c>
    </row>
    <row r="218" spans="1:8" ht="15.75" x14ac:dyDescent="0.25">
      <c r="A218" s="16" t="s">
        <v>227</v>
      </c>
      <c r="B218" s="18" t="s">
        <v>38</v>
      </c>
      <c r="C218" s="17" t="s">
        <v>160</v>
      </c>
      <c r="D218" s="17" t="s">
        <v>228</v>
      </c>
      <c r="E218" s="18" t="s">
        <v>15</v>
      </c>
      <c r="F218" s="75">
        <f>SUM(F219:F219)</f>
        <v>647399.97</v>
      </c>
      <c r="G218" s="37">
        <f>SUM(G219:G219)</f>
        <v>660000</v>
      </c>
      <c r="H218" s="37">
        <f>SUM(H219:H219)</f>
        <v>660000</v>
      </c>
    </row>
    <row r="219" spans="1:8" ht="31.5" x14ac:dyDescent="0.25">
      <c r="A219" s="16" t="s">
        <v>33</v>
      </c>
      <c r="B219" s="18" t="s">
        <v>38</v>
      </c>
      <c r="C219" s="17" t="s">
        <v>160</v>
      </c>
      <c r="D219" s="17" t="s">
        <v>228</v>
      </c>
      <c r="E219" s="18" t="s">
        <v>34</v>
      </c>
      <c r="F219" s="75">
        <v>647399.97</v>
      </c>
      <c r="G219" s="37">
        <v>660000</v>
      </c>
      <c r="H219" s="37">
        <v>660000</v>
      </c>
    </row>
    <row r="220" spans="1:8" ht="31.5" x14ac:dyDescent="0.25">
      <c r="A220" s="14" t="s">
        <v>229</v>
      </c>
      <c r="B220" s="15" t="s">
        <v>38</v>
      </c>
      <c r="C220" s="15" t="s">
        <v>160</v>
      </c>
      <c r="D220" s="15" t="s">
        <v>230</v>
      </c>
      <c r="E220" s="15" t="s">
        <v>15</v>
      </c>
      <c r="F220" s="20">
        <f>SUM(F221)</f>
        <v>3056000</v>
      </c>
      <c r="G220" s="20">
        <f t="shared" ref="G220:H220" si="45">SUM(G221)</f>
        <v>0</v>
      </c>
      <c r="H220" s="20">
        <f t="shared" si="45"/>
        <v>0</v>
      </c>
    </row>
    <row r="221" spans="1:8" ht="31.5" x14ac:dyDescent="0.25">
      <c r="A221" s="16" t="s">
        <v>110</v>
      </c>
      <c r="B221" s="18" t="s">
        <v>38</v>
      </c>
      <c r="C221" s="17" t="s">
        <v>160</v>
      </c>
      <c r="D221" s="17" t="s">
        <v>230</v>
      </c>
      <c r="E221" s="18" t="s">
        <v>15</v>
      </c>
      <c r="F221" s="37">
        <f>SUM(F222:F222)</f>
        <v>3056000</v>
      </c>
      <c r="G221" s="37">
        <f>SUM(G222:G222)</f>
        <v>0</v>
      </c>
      <c r="H221" s="37">
        <f>SUM(H222:H222)</f>
        <v>0</v>
      </c>
    </row>
    <row r="222" spans="1:8" ht="31.5" x14ac:dyDescent="0.25">
      <c r="A222" s="16" t="s">
        <v>33</v>
      </c>
      <c r="B222" s="18" t="s">
        <v>38</v>
      </c>
      <c r="C222" s="17" t="s">
        <v>160</v>
      </c>
      <c r="D222" s="17" t="s">
        <v>585</v>
      </c>
      <c r="E222" s="18" t="s">
        <v>34</v>
      </c>
      <c r="F222" s="37">
        <v>3056000</v>
      </c>
      <c r="G222" s="37">
        <v>0</v>
      </c>
      <c r="H222" s="37">
        <v>0</v>
      </c>
    </row>
    <row r="223" spans="1:8" ht="31.5" x14ac:dyDescent="0.25">
      <c r="A223" s="14" t="s">
        <v>588</v>
      </c>
      <c r="B223" s="22" t="s">
        <v>38</v>
      </c>
      <c r="C223" s="15" t="s">
        <v>160</v>
      </c>
      <c r="D223" s="15" t="s">
        <v>586</v>
      </c>
      <c r="E223" s="22" t="s">
        <v>15</v>
      </c>
      <c r="F223" s="75">
        <f>SUM(F224)</f>
        <v>396600.03</v>
      </c>
      <c r="G223" s="37">
        <f t="shared" ref="G223:H223" si="46">SUM(G224)</f>
        <v>384000</v>
      </c>
      <c r="H223" s="37">
        <f t="shared" si="46"/>
        <v>384000</v>
      </c>
    </row>
    <row r="224" spans="1:8" ht="15.75" x14ac:dyDescent="0.25">
      <c r="A224" s="16" t="s">
        <v>589</v>
      </c>
      <c r="B224" s="18" t="s">
        <v>38</v>
      </c>
      <c r="C224" s="17" t="s">
        <v>160</v>
      </c>
      <c r="D224" s="17" t="s">
        <v>587</v>
      </c>
      <c r="E224" s="18" t="s">
        <v>15</v>
      </c>
      <c r="F224" s="75">
        <f>SUM(F225)</f>
        <v>396600.03</v>
      </c>
      <c r="G224" s="37">
        <f t="shared" ref="G224:H224" si="47">SUM(G225)</f>
        <v>384000</v>
      </c>
      <c r="H224" s="37">
        <f t="shared" si="47"/>
        <v>384000</v>
      </c>
    </row>
    <row r="225" spans="1:8" ht="31.5" x14ac:dyDescent="0.25">
      <c r="A225" s="16" t="s">
        <v>33</v>
      </c>
      <c r="B225" s="18" t="s">
        <v>38</v>
      </c>
      <c r="C225" s="17" t="s">
        <v>160</v>
      </c>
      <c r="D225" s="17" t="s">
        <v>587</v>
      </c>
      <c r="E225" s="18" t="s">
        <v>34</v>
      </c>
      <c r="F225" s="75">
        <v>396600.03</v>
      </c>
      <c r="G225" s="37">
        <v>384000</v>
      </c>
      <c r="H225" s="37">
        <v>384000</v>
      </c>
    </row>
    <row r="226" spans="1:8" ht="15.75" x14ac:dyDescent="0.25">
      <c r="A226" s="12" t="s">
        <v>231</v>
      </c>
      <c r="B226" s="13" t="s">
        <v>38</v>
      </c>
      <c r="C226" s="13" t="s">
        <v>232</v>
      </c>
      <c r="D226" s="28" t="s">
        <v>14</v>
      </c>
      <c r="E226" s="13" t="s">
        <v>15</v>
      </c>
      <c r="F226" s="19">
        <f>SUM(F248+F227+F238)</f>
        <v>6478000</v>
      </c>
      <c r="G226" s="19">
        <f t="shared" ref="G226:H226" si="48">SUM(G248+G227+G238)</f>
        <v>4988800</v>
      </c>
      <c r="H226" s="19">
        <f t="shared" si="48"/>
        <v>5208800</v>
      </c>
    </row>
    <row r="227" spans="1:8" ht="47.25" x14ac:dyDescent="0.25">
      <c r="A227" s="14" t="s">
        <v>233</v>
      </c>
      <c r="B227" s="15" t="s">
        <v>38</v>
      </c>
      <c r="C227" s="15" t="s">
        <v>232</v>
      </c>
      <c r="D227" s="15" t="s">
        <v>234</v>
      </c>
      <c r="E227" s="15" t="s">
        <v>15</v>
      </c>
      <c r="F227" s="20">
        <f>SUM(F228)</f>
        <v>255000</v>
      </c>
      <c r="G227" s="20">
        <f>SUM(G228)</f>
        <v>115000</v>
      </c>
      <c r="H227" s="20">
        <f>SUM(H228)</f>
        <v>255000</v>
      </c>
    </row>
    <row r="228" spans="1:8" ht="47.25" x14ac:dyDescent="0.25">
      <c r="A228" s="16" t="s">
        <v>235</v>
      </c>
      <c r="B228" s="17" t="s">
        <v>38</v>
      </c>
      <c r="C228" s="17" t="s">
        <v>232</v>
      </c>
      <c r="D228" s="17" t="s">
        <v>236</v>
      </c>
      <c r="E228" s="17" t="s">
        <v>15</v>
      </c>
      <c r="F228" s="26">
        <f>SUM(F229+F233+F236)</f>
        <v>255000</v>
      </c>
      <c r="G228" s="26">
        <f>SUM(G229+G233+G236)</f>
        <v>115000</v>
      </c>
      <c r="H228" s="26">
        <f>SUM(H229+H233+H236)</f>
        <v>255000</v>
      </c>
    </row>
    <row r="229" spans="1:8" ht="47.25" x14ac:dyDescent="0.25">
      <c r="A229" s="14" t="s">
        <v>237</v>
      </c>
      <c r="B229" s="15" t="s">
        <v>38</v>
      </c>
      <c r="C229" s="15" t="s">
        <v>232</v>
      </c>
      <c r="D229" s="15" t="s">
        <v>238</v>
      </c>
      <c r="E229" s="15" t="s">
        <v>15</v>
      </c>
      <c r="F229" s="20">
        <f>SUM(F230)</f>
        <v>95000</v>
      </c>
      <c r="G229" s="20">
        <f t="shared" ref="G229:H229" si="49">SUM(G230)</f>
        <v>115000</v>
      </c>
      <c r="H229" s="20">
        <f t="shared" si="49"/>
        <v>255000</v>
      </c>
    </row>
    <row r="230" spans="1:8" ht="31.5" x14ac:dyDescent="0.25">
      <c r="A230" s="16" t="s">
        <v>239</v>
      </c>
      <c r="B230" s="17" t="s">
        <v>38</v>
      </c>
      <c r="C230" s="17" t="s">
        <v>232</v>
      </c>
      <c r="D230" s="17" t="s">
        <v>240</v>
      </c>
      <c r="E230" s="17" t="s">
        <v>15</v>
      </c>
      <c r="F230" s="26">
        <f>SUM(F231+F232)</f>
        <v>95000</v>
      </c>
      <c r="G230" s="26">
        <f t="shared" ref="G230:H230" si="50">SUM(G231+G232)</f>
        <v>115000</v>
      </c>
      <c r="H230" s="26">
        <f t="shared" si="50"/>
        <v>255000</v>
      </c>
    </row>
    <row r="231" spans="1:8" ht="31.5" x14ac:dyDescent="0.25">
      <c r="A231" s="16" t="s">
        <v>122</v>
      </c>
      <c r="B231" s="17" t="s">
        <v>38</v>
      </c>
      <c r="C231" s="17" t="s">
        <v>232</v>
      </c>
      <c r="D231" s="17" t="s">
        <v>240</v>
      </c>
      <c r="E231" s="17" t="s">
        <v>34</v>
      </c>
      <c r="F231" s="26">
        <v>9000</v>
      </c>
      <c r="G231" s="26">
        <v>25000</v>
      </c>
      <c r="H231" s="26">
        <v>161000</v>
      </c>
    </row>
    <row r="232" spans="1:8" ht="15.75" x14ac:dyDescent="0.25">
      <c r="A232" s="16" t="s">
        <v>72</v>
      </c>
      <c r="B232" s="17" t="s">
        <v>38</v>
      </c>
      <c r="C232" s="17" t="s">
        <v>232</v>
      </c>
      <c r="D232" s="17" t="s">
        <v>240</v>
      </c>
      <c r="E232" s="17" t="s">
        <v>36</v>
      </c>
      <c r="F232" s="26">
        <v>86000</v>
      </c>
      <c r="G232" s="26">
        <v>90000</v>
      </c>
      <c r="H232" s="26">
        <v>94000</v>
      </c>
    </row>
    <row r="233" spans="1:8" ht="31.5" x14ac:dyDescent="0.25">
      <c r="A233" s="14" t="s">
        <v>241</v>
      </c>
      <c r="B233" s="15" t="s">
        <v>38</v>
      </c>
      <c r="C233" s="15" t="s">
        <v>232</v>
      </c>
      <c r="D233" s="15" t="s">
        <v>242</v>
      </c>
      <c r="E233" s="15" t="s">
        <v>15</v>
      </c>
      <c r="F233" s="20">
        <f>SUM(F235)</f>
        <v>160000</v>
      </c>
      <c r="G233" s="20">
        <f>SUM(G235)</f>
        <v>0</v>
      </c>
      <c r="H233" s="20">
        <f>SUM(H235)</f>
        <v>0</v>
      </c>
    </row>
    <row r="234" spans="1:8" ht="31.5" x14ac:dyDescent="0.25">
      <c r="A234" s="16" t="s">
        <v>243</v>
      </c>
      <c r="B234" s="17" t="s">
        <v>38</v>
      </c>
      <c r="C234" s="17" t="s">
        <v>232</v>
      </c>
      <c r="D234" s="17" t="s">
        <v>244</v>
      </c>
      <c r="E234" s="17" t="s">
        <v>15</v>
      </c>
      <c r="F234" s="26">
        <f>SUM(F235)</f>
        <v>160000</v>
      </c>
      <c r="G234" s="26">
        <f>SUM(G235)</f>
        <v>0</v>
      </c>
      <c r="H234" s="26">
        <f>SUM(H235)</f>
        <v>0</v>
      </c>
    </row>
    <row r="235" spans="1:8" ht="15.75" x14ac:dyDescent="0.25">
      <c r="A235" s="16" t="s">
        <v>72</v>
      </c>
      <c r="B235" s="17" t="s">
        <v>38</v>
      </c>
      <c r="C235" s="17" t="s">
        <v>232</v>
      </c>
      <c r="D235" s="17" t="s">
        <v>244</v>
      </c>
      <c r="E235" s="17" t="s">
        <v>36</v>
      </c>
      <c r="F235" s="26">
        <v>160000</v>
      </c>
      <c r="G235" s="26">
        <v>0</v>
      </c>
      <c r="H235" s="26">
        <v>0</v>
      </c>
    </row>
    <row r="236" spans="1:8" ht="31.5" x14ac:dyDescent="0.25">
      <c r="A236" s="23" t="s">
        <v>245</v>
      </c>
      <c r="B236" s="25" t="s">
        <v>38</v>
      </c>
      <c r="C236" s="25" t="s">
        <v>232</v>
      </c>
      <c r="D236" s="25" t="s">
        <v>246</v>
      </c>
      <c r="E236" s="25" t="s">
        <v>15</v>
      </c>
      <c r="F236" s="55">
        <f>SUM(F237)</f>
        <v>0</v>
      </c>
      <c r="G236" s="55">
        <f>SUM(G237)</f>
        <v>0</v>
      </c>
      <c r="H236" s="55">
        <f>SUM(H237)</f>
        <v>0</v>
      </c>
    </row>
    <row r="237" spans="1:8" ht="31.5" x14ac:dyDescent="0.25">
      <c r="A237" s="16" t="s">
        <v>122</v>
      </c>
      <c r="B237" s="17" t="s">
        <v>38</v>
      </c>
      <c r="C237" s="17" t="s">
        <v>232</v>
      </c>
      <c r="D237" s="17" t="s">
        <v>247</v>
      </c>
      <c r="E237" s="17" t="s">
        <v>34</v>
      </c>
      <c r="F237" s="26">
        <v>0</v>
      </c>
      <c r="G237" s="26">
        <v>0</v>
      </c>
      <c r="H237" s="26">
        <v>0</v>
      </c>
    </row>
    <row r="238" spans="1:8" ht="47.25" x14ac:dyDescent="0.25">
      <c r="A238" s="14" t="s">
        <v>116</v>
      </c>
      <c r="B238" s="15" t="s">
        <v>38</v>
      </c>
      <c r="C238" s="15" t="s">
        <v>232</v>
      </c>
      <c r="D238" s="15" t="s">
        <v>117</v>
      </c>
      <c r="E238" s="15" t="s">
        <v>15</v>
      </c>
      <c r="F238" s="20">
        <f>SUM(F239)</f>
        <v>1345200</v>
      </c>
      <c r="G238" s="20">
        <f>SUM(G239)</f>
        <v>620000</v>
      </c>
      <c r="H238" s="20">
        <f>SUM(H239)</f>
        <v>700000</v>
      </c>
    </row>
    <row r="239" spans="1:8" ht="15.75" x14ac:dyDescent="0.25">
      <c r="A239" s="16" t="s">
        <v>248</v>
      </c>
      <c r="B239" s="17" t="s">
        <v>38</v>
      </c>
      <c r="C239" s="17" t="s">
        <v>232</v>
      </c>
      <c r="D239" s="17" t="s">
        <v>249</v>
      </c>
      <c r="E239" s="17" t="s">
        <v>15</v>
      </c>
      <c r="F239" s="26">
        <f>SUM(F240+F245)</f>
        <v>1345200</v>
      </c>
      <c r="G239" s="26">
        <f>SUM(G240+G245)</f>
        <v>620000</v>
      </c>
      <c r="H239" s="26">
        <f>SUM(H240+H245)</f>
        <v>700000</v>
      </c>
    </row>
    <row r="240" spans="1:8" ht="15.75" x14ac:dyDescent="0.25">
      <c r="A240" s="16" t="s">
        <v>250</v>
      </c>
      <c r="B240" s="17" t="s">
        <v>38</v>
      </c>
      <c r="C240" s="17" t="s">
        <v>232</v>
      </c>
      <c r="D240" s="17" t="s">
        <v>251</v>
      </c>
      <c r="E240" s="17" t="s">
        <v>15</v>
      </c>
      <c r="F240" s="26">
        <f>SUM(F241+F243)</f>
        <v>1195200</v>
      </c>
      <c r="G240" s="26">
        <f t="shared" ref="G240:H240" si="51">SUM(G241+G243)</f>
        <v>470000</v>
      </c>
      <c r="H240" s="26">
        <f t="shared" si="51"/>
        <v>550000</v>
      </c>
    </row>
    <row r="241" spans="1:8" ht="39.6" customHeight="1" x14ac:dyDescent="0.25">
      <c r="A241" s="16" t="s">
        <v>623</v>
      </c>
      <c r="B241" s="17" t="s">
        <v>38</v>
      </c>
      <c r="C241" s="17" t="s">
        <v>232</v>
      </c>
      <c r="D241" s="17" t="s">
        <v>611</v>
      </c>
      <c r="E241" s="17" t="s">
        <v>15</v>
      </c>
      <c r="F241" s="26">
        <f>SUM(F242)</f>
        <v>500000</v>
      </c>
      <c r="G241" s="26">
        <f>SUM(G242)</f>
        <v>470000</v>
      </c>
      <c r="H241" s="26">
        <f>SUM(H242)</f>
        <v>550000</v>
      </c>
    </row>
    <row r="242" spans="1:8" ht="31.5" x14ac:dyDescent="0.25">
      <c r="A242" s="16" t="s">
        <v>122</v>
      </c>
      <c r="B242" s="17" t="s">
        <v>38</v>
      </c>
      <c r="C242" s="17" t="s">
        <v>232</v>
      </c>
      <c r="D242" s="17" t="s">
        <v>611</v>
      </c>
      <c r="E242" s="17" t="s">
        <v>34</v>
      </c>
      <c r="F242" s="26">
        <v>500000</v>
      </c>
      <c r="G242" s="26">
        <v>470000</v>
      </c>
      <c r="H242" s="26">
        <v>550000</v>
      </c>
    </row>
    <row r="243" spans="1:8" ht="15.75" x14ac:dyDescent="0.25">
      <c r="A243" s="16" t="s">
        <v>624</v>
      </c>
      <c r="B243" s="17" t="s">
        <v>38</v>
      </c>
      <c r="C243" s="17" t="s">
        <v>232</v>
      </c>
      <c r="D243" s="17" t="s">
        <v>612</v>
      </c>
      <c r="E243" s="17" t="s">
        <v>15</v>
      </c>
      <c r="F243" s="26">
        <f>SUM(F244)</f>
        <v>695200</v>
      </c>
      <c r="G243" s="26">
        <f t="shared" ref="G243:H243" si="52">SUM(G244)</f>
        <v>0</v>
      </c>
      <c r="H243" s="26">
        <f t="shared" si="52"/>
        <v>0</v>
      </c>
    </row>
    <row r="244" spans="1:8" ht="31.5" x14ac:dyDescent="0.25">
      <c r="A244" s="16" t="s">
        <v>122</v>
      </c>
      <c r="B244" s="17" t="s">
        <v>38</v>
      </c>
      <c r="C244" s="17" t="s">
        <v>232</v>
      </c>
      <c r="D244" s="17" t="s">
        <v>612</v>
      </c>
      <c r="E244" s="17" t="s">
        <v>34</v>
      </c>
      <c r="F244" s="26">
        <v>695200</v>
      </c>
      <c r="G244" s="26">
        <v>0</v>
      </c>
      <c r="H244" s="26">
        <v>0</v>
      </c>
    </row>
    <row r="245" spans="1:8" ht="31.5" x14ac:dyDescent="0.25">
      <c r="A245" s="16" t="s">
        <v>252</v>
      </c>
      <c r="B245" s="17" t="s">
        <v>38</v>
      </c>
      <c r="C245" s="17" t="s">
        <v>232</v>
      </c>
      <c r="D245" s="17" t="s">
        <v>253</v>
      </c>
      <c r="E245" s="17" t="s">
        <v>15</v>
      </c>
      <c r="F245" s="26">
        <f>SUM(F246)</f>
        <v>150000</v>
      </c>
      <c r="G245" s="26">
        <f t="shared" ref="G245:H245" si="53">SUM(G246)</f>
        <v>150000</v>
      </c>
      <c r="H245" s="26">
        <f t="shared" si="53"/>
        <v>150000</v>
      </c>
    </row>
    <row r="246" spans="1:8" ht="47.25" x14ac:dyDescent="0.25">
      <c r="A246" s="16" t="s">
        <v>625</v>
      </c>
      <c r="B246" s="17" t="s">
        <v>38</v>
      </c>
      <c r="C246" s="17" t="s">
        <v>232</v>
      </c>
      <c r="D246" s="17" t="s">
        <v>613</v>
      </c>
      <c r="E246" s="17" t="s">
        <v>15</v>
      </c>
      <c r="F246" s="26">
        <f>SUM(F247)</f>
        <v>150000</v>
      </c>
      <c r="G246" s="26">
        <f>SUM(G247)</f>
        <v>150000</v>
      </c>
      <c r="H246" s="26">
        <f>SUM(H247)</f>
        <v>150000</v>
      </c>
    </row>
    <row r="247" spans="1:8" ht="31.5" x14ac:dyDescent="0.25">
      <c r="A247" s="16" t="s">
        <v>122</v>
      </c>
      <c r="B247" s="17" t="s">
        <v>38</v>
      </c>
      <c r="C247" s="17" t="s">
        <v>232</v>
      </c>
      <c r="D247" s="17" t="s">
        <v>613</v>
      </c>
      <c r="E247" s="17" t="s">
        <v>34</v>
      </c>
      <c r="F247" s="26">
        <v>150000</v>
      </c>
      <c r="G247" s="26">
        <v>150000</v>
      </c>
      <c r="H247" s="26">
        <v>150000</v>
      </c>
    </row>
    <row r="248" spans="1:8" ht="15.75" x14ac:dyDescent="0.25">
      <c r="A248" s="14" t="s">
        <v>18</v>
      </c>
      <c r="B248" s="15" t="s">
        <v>38</v>
      </c>
      <c r="C248" s="15" t="s">
        <v>232</v>
      </c>
      <c r="D248" s="15" t="s">
        <v>19</v>
      </c>
      <c r="E248" s="15" t="s">
        <v>15</v>
      </c>
      <c r="F248" s="20">
        <f>SUM(F249)</f>
        <v>4877800</v>
      </c>
      <c r="G248" s="20">
        <f>SUM(G249)</f>
        <v>4253800</v>
      </c>
      <c r="H248" s="20">
        <f>SUM(H249)</f>
        <v>4253800</v>
      </c>
    </row>
    <row r="249" spans="1:8" ht="15.75" x14ac:dyDescent="0.25">
      <c r="A249" s="16" t="s">
        <v>20</v>
      </c>
      <c r="B249" s="17" t="s">
        <v>38</v>
      </c>
      <c r="C249" s="17" t="s">
        <v>232</v>
      </c>
      <c r="D249" s="17" t="s">
        <v>21</v>
      </c>
      <c r="E249" s="17" t="s">
        <v>15</v>
      </c>
      <c r="F249" s="26">
        <f>SUM(F250+F255)</f>
        <v>4877800</v>
      </c>
      <c r="G249" s="26">
        <f t="shared" ref="G249:H249" si="54">SUM(G250+G255)</f>
        <v>4253800</v>
      </c>
      <c r="H249" s="26">
        <f t="shared" si="54"/>
        <v>4253800</v>
      </c>
    </row>
    <row r="250" spans="1:8" ht="15.75" x14ac:dyDescent="0.25">
      <c r="A250" s="16" t="s">
        <v>22</v>
      </c>
      <c r="B250" s="17" t="s">
        <v>38</v>
      </c>
      <c r="C250" s="17" t="s">
        <v>232</v>
      </c>
      <c r="D250" s="17" t="s">
        <v>23</v>
      </c>
      <c r="E250" s="17" t="s">
        <v>15</v>
      </c>
      <c r="F250" s="26">
        <f>SUM(F251)</f>
        <v>4253800</v>
      </c>
      <c r="G250" s="26">
        <f>SUM(G251)</f>
        <v>4253800</v>
      </c>
      <c r="H250" s="26">
        <f>SUM(H251)</f>
        <v>4253800</v>
      </c>
    </row>
    <row r="251" spans="1:8" ht="31.5" x14ac:dyDescent="0.25">
      <c r="A251" s="16" t="s">
        <v>30</v>
      </c>
      <c r="B251" s="18" t="s">
        <v>38</v>
      </c>
      <c r="C251" s="18" t="s">
        <v>232</v>
      </c>
      <c r="D251" s="17" t="s">
        <v>31</v>
      </c>
      <c r="E251" s="18" t="s">
        <v>15</v>
      </c>
      <c r="F251" s="37">
        <f>SUM(F252:F254)</f>
        <v>4253800</v>
      </c>
      <c r="G251" s="37">
        <f>SUM(G252:G254)</f>
        <v>4253800</v>
      </c>
      <c r="H251" s="37">
        <f>SUM(H252:H254)</f>
        <v>4253800</v>
      </c>
    </row>
    <row r="252" spans="1:8" ht="31.5" x14ac:dyDescent="0.25">
      <c r="A252" s="16" t="s">
        <v>32</v>
      </c>
      <c r="B252" s="18" t="s">
        <v>38</v>
      </c>
      <c r="C252" s="18" t="s">
        <v>232</v>
      </c>
      <c r="D252" s="17" t="s">
        <v>31</v>
      </c>
      <c r="E252" s="18" t="s">
        <v>27</v>
      </c>
      <c r="F252" s="37">
        <v>4089600</v>
      </c>
      <c r="G252" s="37">
        <v>4116200</v>
      </c>
      <c r="H252" s="37">
        <v>4116200</v>
      </c>
    </row>
    <row r="253" spans="1:8" ht="31.5" x14ac:dyDescent="0.25">
      <c r="A253" s="16" t="s">
        <v>33</v>
      </c>
      <c r="B253" s="18" t="s">
        <v>38</v>
      </c>
      <c r="C253" s="18" t="s">
        <v>232</v>
      </c>
      <c r="D253" s="17" t="s">
        <v>31</v>
      </c>
      <c r="E253" s="18" t="s">
        <v>34</v>
      </c>
      <c r="F253" s="37">
        <v>164100</v>
      </c>
      <c r="G253" s="37">
        <v>137500</v>
      </c>
      <c r="H253" s="37">
        <v>137500</v>
      </c>
    </row>
    <row r="254" spans="1:8" ht="63" x14ac:dyDescent="0.25">
      <c r="A254" s="16" t="s">
        <v>254</v>
      </c>
      <c r="B254" s="18" t="s">
        <v>38</v>
      </c>
      <c r="C254" s="18" t="s">
        <v>232</v>
      </c>
      <c r="D254" s="17" t="s">
        <v>31</v>
      </c>
      <c r="E254" s="18" t="s">
        <v>36</v>
      </c>
      <c r="F254" s="37">
        <v>100</v>
      </c>
      <c r="G254" s="37">
        <v>100</v>
      </c>
      <c r="H254" s="37">
        <v>100</v>
      </c>
    </row>
    <row r="255" spans="1:8" ht="15.75" x14ac:dyDescent="0.25">
      <c r="A255" s="30" t="s">
        <v>94</v>
      </c>
      <c r="B255" s="22" t="s">
        <v>38</v>
      </c>
      <c r="C255" s="22" t="s">
        <v>232</v>
      </c>
      <c r="D255" s="15" t="s">
        <v>95</v>
      </c>
      <c r="E255" s="22" t="s">
        <v>15</v>
      </c>
      <c r="F255" s="37">
        <f>SUM(F256)</f>
        <v>624000</v>
      </c>
      <c r="G255" s="37">
        <f t="shared" ref="G255:H255" si="55">SUM(G256)</f>
        <v>0</v>
      </c>
      <c r="H255" s="37">
        <f t="shared" si="55"/>
        <v>0</v>
      </c>
    </row>
    <row r="256" spans="1:8" ht="15.75" x14ac:dyDescent="0.25">
      <c r="A256" s="30" t="s">
        <v>231</v>
      </c>
      <c r="B256" s="22" t="s">
        <v>38</v>
      </c>
      <c r="C256" s="22" t="s">
        <v>232</v>
      </c>
      <c r="D256" s="15" t="s">
        <v>653</v>
      </c>
      <c r="E256" s="22" t="s">
        <v>15</v>
      </c>
      <c r="F256" s="38">
        <f>SUM(F257)</f>
        <v>624000</v>
      </c>
      <c r="G256" s="38">
        <f t="shared" ref="G256:H256" si="56">SUM(G257)</f>
        <v>0</v>
      </c>
      <c r="H256" s="38">
        <f t="shared" si="56"/>
        <v>0</v>
      </c>
    </row>
    <row r="257" spans="1:8" ht="31.5" x14ac:dyDescent="0.25">
      <c r="A257" s="16" t="s">
        <v>33</v>
      </c>
      <c r="B257" s="18" t="s">
        <v>38</v>
      </c>
      <c r="C257" s="18" t="s">
        <v>232</v>
      </c>
      <c r="D257" s="17" t="s">
        <v>653</v>
      </c>
      <c r="E257" s="18" t="s">
        <v>34</v>
      </c>
      <c r="F257" s="37">
        <v>624000</v>
      </c>
      <c r="G257" s="37">
        <v>0</v>
      </c>
      <c r="H257" s="37">
        <v>0</v>
      </c>
    </row>
    <row r="258" spans="1:8" ht="15.75" x14ac:dyDescent="0.25">
      <c r="A258" s="10" t="s">
        <v>255</v>
      </c>
      <c r="B258" s="81" t="s">
        <v>78</v>
      </c>
      <c r="C258" s="81" t="s">
        <v>13</v>
      </c>
      <c r="D258" s="81" t="s">
        <v>14</v>
      </c>
      <c r="E258" s="81" t="s">
        <v>15</v>
      </c>
      <c r="F258" s="84">
        <f>SUM(F259+F268+F314+F340)</f>
        <v>439971155.27999997</v>
      </c>
      <c r="G258" s="84">
        <f>SUM(G259+G268+G314+G340)</f>
        <v>376009832.67000002</v>
      </c>
      <c r="H258" s="84">
        <f>SUM(H259+H268+H314+H340)</f>
        <v>7557402.1699999999</v>
      </c>
    </row>
    <row r="259" spans="1:8" ht="15.75" x14ac:dyDescent="0.25">
      <c r="A259" s="12" t="s">
        <v>256</v>
      </c>
      <c r="B259" s="13" t="s">
        <v>78</v>
      </c>
      <c r="C259" s="13" t="s">
        <v>12</v>
      </c>
      <c r="D259" s="13" t="s">
        <v>14</v>
      </c>
      <c r="E259" s="13" t="s">
        <v>15</v>
      </c>
      <c r="F259" s="19">
        <f>SUM(F260+F265)</f>
        <v>547100</v>
      </c>
      <c r="G259" s="19">
        <f t="shared" ref="G259:H259" si="57">SUM(G260+G265)</f>
        <v>450000</v>
      </c>
      <c r="H259" s="19">
        <f t="shared" si="57"/>
        <v>480000</v>
      </c>
    </row>
    <row r="260" spans="1:8" ht="63" x14ac:dyDescent="0.25">
      <c r="A260" s="14" t="s">
        <v>257</v>
      </c>
      <c r="B260" s="15" t="s">
        <v>78</v>
      </c>
      <c r="C260" s="15" t="s">
        <v>12</v>
      </c>
      <c r="D260" s="15" t="s">
        <v>258</v>
      </c>
      <c r="E260" s="15" t="s">
        <v>15</v>
      </c>
      <c r="F260" s="20">
        <f t="shared" ref="F260:H261" si="58">SUM(F261)</f>
        <v>300000</v>
      </c>
      <c r="G260" s="20">
        <f t="shared" si="58"/>
        <v>300000</v>
      </c>
      <c r="H260" s="20">
        <f t="shared" si="58"/>
        <v>280000</v>
      </c>
    </row>
    <row r="261" spans="1:8" ht="31.5" x14ac:dyDescent="0.25">
      <c r="A261" s="16" t="s">
        <v>259</v>
      </c>
      <c r="B261" s="17" t="s">
        <v>78</v>
      </c>
      <c r="C261" s="17" t="s">
        <v>12</v>
      </c>
      <c r="D261" s="17" t="s">
        <v>260</v>
      </c>
      <c r="E261" s="17" t="s">
        <v>15</v>
      </c>
      <c r="F261" s="26">
        <f t="shared" si="58"/>
        <v>300000</v>
      </c>
      <c r="G261" s="26">
        <f t="shared" si="58"/>
        <v>300000</v>
      </c>
      <c r="H261" s="26">
        <f t="shared" si="58"/>
        <v>280000</v>
      </c>
    </row>
    <row r="262" spans="1:8" ht="31.5" x14ac:dyDescent="0.25">
      <c r="A262" s="16" t="s">
        <v>261</v>
      </c>
      <c r="B262" s="17" t="s">
        <v>78</v>
      </c>
      <c r="C262" s="17" t="s">
        <v>12</v>
      </c>
      <c r="D262" s="17" t="s">
        <v>262</v>
      </c>
      <c r="E262" s="17" t="s">
        <v>15</v>
      </c>
      <c r="F262" s="26">
        <f>SUM(F264)</f>
        <v>300000</v>
      </c>
      <c r="G262" s="26">
        <f>SUM(G264)</f>
        <v>300000</v>
      </c>
      <c r="H262" s="26">
        <f>SUM(H264)</f>
        <v>280000</v>
      </c>
    </row>
    <row r="263" spans="1:8" ht="15.75" x14ac:dyDescent="0.25">
      <c r="A263" s="16" t="s">
        <v>263</v>
      </c>
      <c r="B263" s="17" t="s">
        <v>78</v>
      </c>
      <c r="C263" s="17" t="s">
        <v>12</v>
      </c>
      <c r="D263" s="17" t="s">
        <v>264</v>
      </c>
      <c r="E263" s="17" t="s">
        <v>15</v>
      </c>
      <c r="F263" s="26">
        <f>SUM(F264)</f>
        <v>300000</v>
      </c>
      <c r="G263" s="26">
        <f>SUM(G264)</f>
        <v>300000</v>
      </c>
      <c r="H263" s="26">
        <f>SUM(H264)</f>
        <v>280000</v>
      </c>
    </row>
    <row r="264" spans="1:8" ht="31.5" x14ac:dyDescent="0.25">
      <c r="A264" s="16" t="s">
        <v>265</v>
      </c>
      <c r="B264" s="17" t="s">
        <v>78</v>
      </c>
      <c r="C264" s="17" t="s">
        <v>12</v>
      </c>
      <c r="D264" s="17" t="s">
        <v>264</v>
      </c>
      <c r="E264" s="17" t="s">
        <v>266</v>
      </c>
      <c r="F264" s="26">
        <v>300000</v>
      </c>
      <c r="G264" s="26">
        <v>300000</v>
      </c>
      <c r="H264" s="26">
        <v>280000</v>
      </c>
    </row>
    <row r="265" spans="1:8" ht="31.5" x14ac:dyDescent="0.25">
      <c r="A265" s="14" t="s">
        <v>267</v>
      </c>
      <c r="B265" s="15" t="s">
        <v>78</v>
      </c>
      <c r="C265" s="15" t="s">
        <v>12</v>
      </c>
      <c r="D265" s="15" t="s">
        <v>119</v>
      </c>
      <c r="E265" s="15" t="s">
        <v>15</v>
      </c>
      <c r="F265" s="20">
        <f>SUM(F266)</f>
        <v>247100</v>
      </c>
      <c r="G265" s="20">
        <f t="shared" ref="G265:H265" si="59">SUM(G266)</f>
        <v>150000</v>
      </c>
      <c r="H265" s="20">
        <f t="shared" si="59"/>
        <v>200000</v>
      </c>
    </row>
    <row r="266" spans="1:8" ht="47.25" x14ac:dyDescent="0.25">
      <c r="A266" s="16" t="s">
        <v>268</v>
      </c>
      <c r="B266" s="17" t="s">
        <v>78</v>
      </c>
      <c r="C266" s="17" t="s">
        <v>12</v>
      </c>
      <c r="D266" s="17" t="s">
        <v>590</v>
      </c>
      <c r="E266" s="17" t="s">
        <v>15</v>
      </c>
      <c r="F266" s="26">
        <f>SUM(F267)</f>
        <v>247100</v>
      </c>
      <c r="G266" s="26">
        <f t="shared" ref="G266:H266" si="60">SUM(G267)</f>
        <v>150000</v>
      </c>
      <c r="H266" s="26">
        <f t="shared" si="60"/>
        <v>200000</v>
      </c>
    </row>
    <row r="267" spans="1:8" ht="31.5" x14ac:dyDescent="0.25">
      <c r="A267" s="16" t="s">
        <v>122</v>
      </c>
      <c r="B267" s="17" t="s">
        <v>78</v>
      </c>
      <c r="C267" s="17" t="s">
        <v>12</v>
      </c>
      <c r="D267" s="17" t="s">
        <v>590</v>
      </c>
      <c r="E267" s="17" t="s">
        <v>34</v>
      </c>
      <c r="F267" s="26">
        <v>247100</v>
      </c>
      <c r="G267" s="26">
        <v>150000</v>
      </c>
      <c r="H267" s="26">
        <v>200000</v>
      </c>
    </row>
    <row r="268" spans="1:8" ht="15.75" x14ac:dyDescent="0.25">
      <c r="A268" s="12" t="s">
        <v>270</v>
      </c>
      <c r="B268" s="13" t="s">
        <v>78</v>
      </c>
      <c r="C268" s="13" t="s">
        <v>17</v>
      </c>
      <c r="D268" s="13" t="s">
        <v>14</v>
      </c>
      <c r="E268" s="13" t="s">
        <v>15</v>
      </c>
      <c r="F268" s="19">
        <f>SUM(F269+F296+F284+F291)</f>
        <v>22066116.780000001</v>
      </c>
      <c r="G268" s="19">
        <f t="shared" ref="G268:H268" si="61">SUM(G269+G296+G284)</f>
        <v>22432846</v>
      </c>
      <c r="H268" s="19">
        <f t="shared" si="61"/>
        <v>2945773</v>
      </c>
    </row>
    <row r="269" spans="1:8" ht="63" x14ac:dyDescent="0.25">
      <c r="A269" s="14" t="s">
        <v>257</v>
      </c>
      <c r="B269" s="70" t="s">
        <v>78</v>
      </c>
      <c r="C269" s="70" t="s">
        <v>17</v>
      </c>
      <c r="D269" s="70" t="s">
        <v>258</v>
      </c>
      <c r="E269" s="70" t="s">
        <v>15</v>
      </c>
      <c r="F269" s="11">
        <f>SUM(F270+F280)</f>
        <v>3700000</v>
      </c>
      <c r="G269" s="11">
        <f>SUM(G270+G280)</f>
        <v>3243546</v>
      </c>
      <c r="H269" s="11">
        <f>SUM(H270+H280)</f>
        <v>2695773</v>
      </c>
    </row>
    <row r="270" spans="1:8" ht="31.5" x14ac:dyDescent="0.25">
      <c r="A270" s="16" t="s">
        <v>271</v>
      </c>
      <c r="B270" s="17" t="s">
        <v>78</v>
      </c>
      <c r="C270" s="17" t="s">
        <v>17</v>
      </c>
      <c r="D270" s="17" t="s">
        <v>272</v>
      </c>
      <c r="E270" s="17" t="s">
        <v>15</v>
      </c>
      <c r="F270" s="26">
        <f>SUM(F271+F277+F274)</f>
        <v>2300000</v>
      </c>
      <c r="G270" s="26">
        <f>SUM(G271+G277+G274)</f>
        <v>2300000</v>
      </c>
      <c r="H270" s="26">
        <f>SUM(H271+H277+H274)</f>
        <v>2100000</v>
      </c>
    </row>
    <row r="271" spans="1:8" ht="31.5" x14ac:dyDescent="0.25">
      <c r="A271" s="14" t="s">
        <v>273</v>
      </c>
      <c r="B271" s="15" t="s">
        <v>78</v>
      </c>
      <c r="C271" s="15" t="s">
        <v>17</v>
      </c>
      <c r="D271" s="15" t="s">
        <v>274</v>
      </c>
      <c r="E271" s="15" t="s">
        <v>15</v>
      </c>
      <c r="F271" s="20">
        <f>SUM(F273)</f>
        <v>1000000</v>
      </c>
      <c r="G271" s="20">
        <f>SUM(G273)</f>
        <v>1000000</v>
      </c>
      <c r="H271" s="20">
        <f>SUM(H273)</f>
        <v>1000000</v>
      </c>
    </row>
    <row r="272" spans="1:8" ht="15.75" x14ac:dyDescent="0.25">
      <c r="A272" s="16" t="s">
        <v>275</v>
      </c>
      <c r="B272" s="17" t="s">
        <v>78</v>
      </c>
      <c r="C272" s="17" t="s">
        <v>17</v>
      </c>
      <c r="D272" s="17" t="s">
        <v>276</v>
      </c>
      <c r="E272" s="17" t="s">
        <v>15</v>
      </c>
      <c r="F272" s="26">
        <f>SUM(F273)</f>
        <v>1000000</v>
      </c>
      <c r="G272" s="26">
        <f>SUM(G273)</f>
        <v>1000000</v>
      </c>
      <c r="H272" s="26">
        <f>SUM(H273)</f>
        <v>1000000</v>
      </c>
    </row>
    <row r="273" spans="1:8" ht="15.75" x14ac:dyDescent="0.25">
      <c r="A273" s="16" t="s">
        <v>72</v>
      </c>
      <c r="B273" s="17" t="s">
        <v>78</v>
      </c>
      <c r="C273" s="17" t="s">
        <v>17</v>
      </c>
      <c r="D273" s="17" t="s">
        <v>276</v>
      </c>
      <c r="E273" s="17" t="s">
        <v>36</v>
      </c>
      <c r="F273" s="26">
        <v>1000000</v>
      </c>
      <c r="G273" s="26">
        <v>1000000</v>
      </c>
      <c r="H273" s="26">
        <v>1000000</v>
      </c>
    </row>
    <row r="274" spans="1:8" ht="31.5" x14ac:dyDescent="0.25">
      <c r="A274" s="14" t="s">
        <v>277</v>
      </c>
      <c r="B274" s="15" t="s">
        <v>78</v>
      </c>
      <c r="C274" s="15" t="s">
        <v>17</v>
      </c>
      <c r="D274" s="15" t="s">
        <v>278</v>
      </c>
      <c r="E274" s="15" t="s">
        <v>15</v>
      </c>
      <c r="F274" s="20">
        <f>SUM(F276)</f>
        <v>800000</v>
      </c>
      <c r="G274" s="20">
        <f>SUM(G276)</f>
        <v>800000</v>
      </c>
      <c r="H274" s="20">
        <f>SUM(H276)</f>
        <v>600000</v>
      </c>
    </row>
    <row r="275" spans="1:8" ht="15.75" x14ac:dyDescent="0.25">
      <c r="A275" s="16" t="s">
        <v>275</v>
      </c>
      <c r="B275" s="17" t="s">
        <v>78</v>
      </c>
      <c r="C275" s="17" t="s">
        <v>17</v>
      </c>
      <c r="D275" s="17" t="s">
        <v>279</v>
      </c>
      <c r="E275" s="17" t="s">
        <v>15</v>
      </c>
      <c r="F275" s="26">
        <f>SUM(F276)</f>
        <v>800000</v>
      </c>
      <c r="G275" s="26">
        <f>SUM(G276)</f>
        <v>800000</v>
      </c>
      <c r="H275" s="26">
        <f>SUM(H276)</f>
        <v>600000</v>
      </c>
    </row>
    <row r="276" spans="1:8" ht="15.75" x14ac:dyDescent="0.25">
      <c r="A276" s="16" t="s">
        <v>72</v>
      </c>
      <c r="B276" s="17" t="s">
        <v>78</v>
      </c>
      <c r="C276" s="17" t="s">
        <v>17</v>
      </c>
      <c r="D276" s="17" t="s">
        <v>279</v>
      </c>
      <c r="E276" s="17" t="s">
        <v>36</v>
      </c>
      <c r="F276" s="26">
        <v>800000</v>
      </c>
      <c r="G276" s="26">
        <v>800000</v>
      </c>
      <c r="H276" s="26">
        <v>600000</v>
      </c>
    </row>
    <row r="277" spans="1:8" ht="31.5" x14ac:dyDescent="0.25">
      <c r="A277" s="14" t="s">
        <v>280</v>
      </c>
      <c r="B277" s="15" t="s">
        <v>78</v>
      </c>
      <c r="C277" s="15" t="s">
        <v>17</v>
      </c>
      <c r="D277" s="15" t="s">
        <v>281</v>
      </c>
      <c r="E277" s="15" t="s">
        <v>15</v>
      </c>
      <c r="F277" s="20">
        <f>SUM(F278)</f>
        <v>500000</v>
      </c>
      <c r="G277" s="20">
        <f>SUM(G279)</f>
        <v>500000</v>
      </c>
      <c r="H277" s="20">
        <f>SUM(H279)</f>
        <v>500000</v>
      </c>
    </row>
    <row r="278" spans="1:8" ht="15.75" x14ac:dyDescent="0.25">
      <c r="A278" s="16" t="s">
        <v>275</v>
      </c>
      <c r="B278" s="17" t="s">
        <v>78</v>
      </c>
      <c r="C278" s="17" t="s">
        <v>17</v>
      </c>
      <c r="D278" s="17" t="s">
        <v>282</v>
      </c>
      <c r="E278" s="17" t="s">
        <v>15</v>
      </c>
      <c r="F278" s="26">
        <f>SUM(F279)</f>
        <v>500000</v>
      </c>
      <c r="G278" s="26">
        <f>SUM(G279)</f>
        <v>500000</v>
      </c>
      <c r="H278" s="26">
        <f>SUM(H279)</f>
        <v>500000</v>
      </c>
    </row>
    <row r="279" spans="1:8" ht="15.75" x14ac:dyDescent="0.25">
      <c r="A279" s="16" t="s">
        <v>72</v>
      </c>
      <c r="B279" s="17" t="s">
        <v>78</v>
      </c>
      <c r="C279" s="17" t="s">
        <v>17</v>
      </c>
      <c r="D279" s="17" t="s">
        <v>282</v>
      </c>
      <c r="E279" s="17" t="s">
        <v>36</v>
      </c>
      <c r="F279" s="26">
        <v>500000</v>
      </c>
      <c r="G279" s="26">
        <v>500000</v>
      </c>
      <c r="H279" s="26">
        <v>500000</v>
      </c>
    </row>
    <row r="280" spans="1:8" ht="47.25" x14ac:dyDescent="0.25">
      <c r="A280" s="14" t="s">
        <v>283</v>
      </c>
      <c r="B280" s="15" t="s">
        <v>78</v>
      </c>
      <c r="C280" s="15" t="s">
        <v>17</v>
      </c>
      <c r="D280" s="15" t="s">
        <v>284</v>
      </c>
      <c r="E280" s="15" t="s">
        <v>15</v>
      </c>
      <c r="F280" s="20">
        <f>SUM(F281)</f>
        <v>1400000</v>
      </c>
      <c r="G280" s="20">
        <f t="shared" ref="G280:H280" si="62">SUM(G281)</f>
        <v>943546</v>
      </c>
      <c r="H280" s="20">
        <f t="shared" si="62"/>
        <v>595773</v>
      </c>
    </row>
    <row r="281" spans="1:8" ht="31.5" x14ac:dyDescent="0.25">
      <c r="A281" s="14" t="s">
        <v>285</v>
      </c>
      <c r="B281" s="15" t="s">
        <v>78</v>
      </c>
      <c r="C281" s="15" t="s">
        <v>17</v>
      </c>
      <c r="D281" s="15" t="s">
        <v>286</v>
      </c>
      <c r="E281" s="15" t="s">
        <v>15</v>
      </c>
      <c r="F281" s="20">
        <f>SUM(F282)</f>
        <v>1400000</v>
      </c>
      <c r="G281" s="20">
        <f>SUM(G282)</f>
        <v>943546</v>
      </c>
      <c r="H281" s="20">
        <f>SUM(H282)</f>
        <v>595773</v>
      </c>
    </row>
    <row r="282" spans="1:8" ht="15.75" x14ac:dyDescent="0.25">
      <c r="A282" s="16" t="s">
        <v>275</v>
      </c>
      <c r="B282" s="17" t="s">
        <v>78</v>
      </c>
      <c r="C282" s="17" t="s">
        <v>17</v>
      </c>
      <c r="D282" s="17" t="s">
        <v>287</v>
      </c>
      <c r="E282" s="17" t="s">
        <v>15</v>
      </c>
      <c r="F282" s="26">
        <f t="shared" ref="F282:H282" si="63">SUM(F283)</f>
        <v>1400000</v>
      </c>
      <c r="G282" s="26">
        <f t="shared" si="63"/>
        <v>943546</v>
      </c>
      <c r="H282" s="26">
        <f t="shared" si="63"/>
        <v>595773</v>
      </c>
    </row>
    <row r="283" spans="1:8" ht="15.75" x14ac:dyDescent="0.25">
      <c r="A283" s="16" t="s">
        <v>72</v>
      </c>
      <c r="B283" s="17" t="s">
        <v>78</v>
      </c>
      <c r="C283" s="17" t="s">
        <v>17</v>
      </c>
      <c r="D283" s="17" t="s">
        <v>287</v>
      </c>
      <c r="E283" s="17" t="s">
        <v>36</v>
      </c>
      <c r="F283" s="26">
        <v>1400000</v>
      </c>
      <c r="G283" s="26">
        <v>943546</v>
      </c>
      <c r="H283" s="26">
        <v>595773</v>
      </c>
    </row>
    <row r="284" spans="1:8" ht="47.25" x14ac:dyDescent="0.25">
      <c r="A284" s="12" t="s">
        <v>288</v>
      </c>
      <c r="B284" s="70" t="s">
        <v>78</v>
      </c>
      <c r="C284" s="70" t="s">
        <v>17</v>
      </c>
      <c r="D284" s="70" t="s">
        <v>289</v>
      </c>
      <c r="E284" s="70" t="s">
        <v>15</v>
      </c>
      <c r="F284" s="11">
        <f>SUM(F285+F288)</f>
        <v>300000</v>
      </c>
      <c r="G284" s="11">
        <f>SUM(G285+G288)</f>
        <v>250000</v>
      </c>
      <c r="H284" s="11">
        <f t="shared" ref="H284" si="64">SUM(H285+H288)</f>
        <v>250000</v>
      </c>
    </row>
    <row r="285" spans="1:8" ht="31.5" x14ac:dyDescent="0.25">
      <c r="A285" s="14" t="s">
        <v>629</v>
      </c>
      <c r="B285" s="15" t="s">
        <v>78</v>
      </c>
      <c r="C285" s="15" t="s">
        <v>17</v>
      </c>
      <c r="D285" s="15" t="s">
        <v>627</v>
      </c>
      <c r="E285" s="15" t="s">
        <v>15</v>
      </c>
      <c r="F285" s="20">
        <f>SUM(F287)</f>
        <v>100000</v>
      </c>
      <c r="G285" s="20">
        <f t="shared" ref="G285:H285" si="65">SUM(G287)</f>
        <v>50000</v>
      </c>
      <c r="H285" s="20">
        <f t="shared" si="65"/>
        <v>50000</v>
      </c>
    </row>
    <row r="286" spans="1:8" ht="15.75" x14ac:dyDescent="0.25">
      <c r="A286" s="14" t="s">
        <v>630</v>
      </c>
      <c r="B286" s="17" t="s">
        <v>78</v>
      </c>
      <c r="C286" s="17" t="s">
        <v>17</v>
      </c>
      <c r="D286" s="15" t="s">
        <v>628</v>
      </c>
      <c r="E286" s="15" t="s">
        <v>15</v>
      </c>
      <c r="F286" s="20">
        <f>SUM(F287)</f>
        <v>100000</v>
      </c>
      <c r="G286" s="20">
        <f t="shared" ref="G286:H286" si="66">SUM(G287)</f>
        <v>50000</v>
      </c>
      <c r="H286" s="20">
        <f t="shared" si="66"/>
        <v>50000</v>
      </c>
    </row>
    <row r="287" spans="1:8" ht="31.5" x14ac:dyDescent="0.25">
      <c r="A287" s="16" t="s">
        <v>122</v>
      </c>
      <c r="B287" s="17" t="s">
        <v>78</v>
      </c>
      <c r="C287" s="17" t="s">
        <v>17</v>
      </c>
      <c r="D287" s="15" t="s">
        <v>628</v>
      </c>
      <c r="E287" s="17" t="s">
        <v>34</v>
      </c>
      <c r="F287" s="26">
        <v>100000</v>
      </c>
      <c r="G287" s="26">
        <v>50000</v>
      </c>
      <c r="H287" s="26">
        <v>50000</v>
      </c>
    </row>
    <row r="288" spans="1:8" ht="15.75" x14ac:dyDescent="0.25">
      <c r="A288" s="14" t="s">
        <v>631</v>
      </c>
      <c r="B288" s="15" t="s">
        <v>78</v>
      </c>
      <c r="C288" s="15" t="s">
        <v>17</v>
      </c>
      <c r="D288" s="17" t="s">
        <v>633</v>
      </c>
      <c r="E288" s="15" t="s">
        <v>15</v>
      </c>
      <c r="F288" s="26">
        <f>SUM(F289)</f>
        <v>200000</v>
      </c>
      <c r="G288" s="26">
        <f t="shared" ref="G288:H288" si="67">SUM(G289)</f>
        <v>200000</v>
      </c>
      <c r="H288" s="26">
        <f t="shared" si="67"/>
        <v>200000</v>
      </c>
    </row>
    <row r="289" spans="1:8" ht="15.75" x14ac:dyDescent="0.25">
      <c r="A289" s="16" t="s">
        <v>632</v>
      </c>
      <c r="B289" s="15" t="s">
        <v>78</v>
      </c>
      <c r="C289" s="15" t="s">
        <v>17</v>
      </c>
      <c r="D289" s="17" t="s">
        <v>633</v>
      </c>
      <c r="E289" s="15" t="s">
        <v>15</v>
      </c>
      <c r="F289" s="26">
        <f>SUM(F290)</f>
        <v>200000</v>
      </c>
      <c r="G289" s="26">
        <f t="shared" ref="G289:H289" si="68">SUM(G290)</f>
        <v>200000</v>
      </c>
      <c r="H289" s="26">
        <f t="shared" si="68"/>
        <v>200000</v>
      </c>
    </row>
    <row r="290" spans="1:8" ht="31.5" x14ac:dyDescent="0.25">
      <c r="A290" s="16" t="s">
        <v>122</v>
      </c>
      <c r="B290" s="17" t="s">
        <v>78</v>
      </c>
      <c r="C290" s="17" t="s">
        <v>17</v>
      </c>
      <c r="D290" s="17" t="s">
        <v>633</v>
      </c>
      <c r="E290" s="17" t="s">
        <v>34</v>
      </c>
      <c r="F290" s="26">
        <v>200000</v>
      </c>
      <c r="G290" s="26">
        <v>200000</v>
      </c>
      <c r="H290" s="26">
        <v>200000</v>
      </c>
    </row>
    <row r="291" spans="1:8" ht="58.5" customHeight="1" x14ac:dyDescent="0.25">
      <c r="A291" s="10" t="s">
        <v>656</v>
      </c>
      <c r="B291" s="74" t="s">
        <v>78</v>
      </c>
      <c r="C291" s="74" t="s">
        <v>17</v>
      </c>
      <c r="D291" s="74" t="s">
        <v>84</v>
      </c>
      <c r="E291" s="74" t="s">
        <v>15</v>
      </c>
      <c r="F291" s="11">
        <f>SUM(F292)</f>
        <v>520000</v>
      </c>
      <c r="G291" s="11">
        <f t="shared" ref="G291:H291" si="69">SUM(G292)</f>
        <v>0</v>
      </c>
      <c r="H291" s="11">
        <f t="shared" si="69"/>
        <v>0</v>
      </c>
    </row>
    <row r="292" spans="1:8" ht="47.25" x14ac:dyDescent="0.25">
      <c r="A292" s="14" t="s">
        <v>655</v>
      </c>
      <c r="B292" s="15" t="s">
        <v>78</v>
      </c>
      <c r="C292" s="15" t="s">
        <v>17</v>
      </c>
      <c r="D292" s="15" t="s">
        <v>99</v>
      </c>
      <c r="E292" s="15" t="s">
        <v>15</v>
      </c>
      <c r="F292" s="20">
        <f>SUM(F293)</f>
        <v>520000</v>
      </c>
      <c r="G292" s="20">
        <f t="shared" ref="G292:H292" si="70">SUM(G293)</f>
        <v>0</v>
      </c>
      <c r="H292" s="20">
        <f t="shared" si="70"/>
        <v>0</v>
      </c>
    </row>
    <row r="293" spans="1:8" ht="41.25" customHeight="1" x14ac:dyDescent="0.25">
      <c r="A293" s="16" t="s">
        <v>654</v>
      </c>
      <c r="B293" s="17" t="s">
        <v>78</v>
      </c>
      <c r="C293" s="17" t="s">
        <v>17</v>
      </c>
      <c r="D293" s="17" t="s">
        <v>101</v>
      </c>
      <c r="E293" s="17" t="s">
        <v>15</v>
      </c>
      <c r="F293" s="26">
        <f>SUM(F294)</f>
        <v>520000</v>
      </c>
      <c r="G293" s="26">
        <f t="shared" ref="G293:H293" si="71">SUM(G294)</f>
        <v>0</v>
      </c>
      <c r="H293" s="26">
        <f t="shared" si="71"/>
        <v>0</v>
      </c>
    </row>
    <row r="294" spans="1:8" ht="33" customHeight="1" x14ac:dyDescent="0.25">
      <c r="A294" s="16" t="s">
        <v>102</v>
      </c>
      <c r="B294" s="17" t="s">
        <v>78</v>
      </c>
      <c r="C294" s="17" t="s">
        <v>17</v>
      </c>
      <c r="D294" s="17" t="s">
        <v>103</v>
      </c>
      <c r="E294" s="17" t="s">
        <v>15</v>
      </c>
      <c r="F294" s="26">
        <f>SUM(F295)</f>
        <v>520000</v>
      </c>
      <c r="G294" s="26">
        <f t="shared" ref="G294:H294" si="72">SUM(G295)</f>
        <v>0</v>
      </c>
      <c r="H294" s="26">
        <f t="shared" si="72"/>
        <v>0</v>
      </c>
    </row>
    <row r="295" spans="1:8" ht="31.5" x14ac:dyDescent="0.25">
      <c r="A295" s="16" t="s">
        <v>122</v>
      </c>
      <c r="B295" s="17" t="s">
        <v>78</v>
      </c>
      <c r="C295" s="17" t="s">
        <v>17</v>
      </c>
      <c r="D295" s="17" t="s">
        <v>103</v>
      </c>
      <c r="E295" s="17" t="s">
        <v>34</v>
      </c>
      <c r="F295" s="26">
        <v>520000</v>
      </c>
      <c r="G295" s="26">
        <v>0</v>
      </c>
      <c r="H295" s="26">
        <v>0</v>
      </c>
    </row>
    <row r="296" spans="1:8" ht="15.75" x14ac:dyDescent="0.25">
      <c r="A296" s="30" t="s">
        <v>94</v>
      </c>
      <c r="B296" s="68" t="s">
        <v>78</v>
      </c>
      <c r="C296" s="68" t="s">
        <v>17</v>
      </c>
      <c r="D296" s="33" t="s">
        <v>95</v>
      </c>
      <c r="E296" s="68" t="s">
        <v>15</v>
      </c>
      <c r="F296" s="69">
        <f>SUM(F301+F305+F297+F299)</f>
        <v>17546116.780000001</v>
      </c>
      <c r="G296" s="69">
        <f>SUM(G301+G305)</f>
        <v>18939300</v>
      </c>
      <c r="H296" s="69">
        <f>SUM(H301+H305)</f>
        <v>0</v>
      </c>
    </row>
    <row r="297" spans="1:8" ht="15.75" x14ac:dyDescent="0.25">
      <c r="A297" s="23" t="s">
        <v>275</v>
      </c>
      <c r="B297" s="24" t="s">
        <v>78</v>
      </c>
      <c r="C297" s="24" t="s">
        <v>17</v>
      </c>
      <c r="D297" s="25" t="s">
        <v>657</v>
      </c>
      <c r="E297" s="24" t="s">
        <v>15</v>
      </c>
      <c r="F297" s="80">
        <f>SUM(F298)</f>
        <v>1155.78</v>
      </c>
      <c r="G297" s="80">
        <f t="shared" ref="G297:H297" si="73">SUM(G298)</f>
        <v>0</v>
      </c>
      <c r="H297" s="80">
        <f t="shared" si="73"/>
        <v>0</v>
      </c>
    </row>
    <row r="298" spans="1:8" ht="31.5" x14ac:dyDescent="0.25">
      <c r="A298" s="16" t="s">
        <v>122</v>
      </c>
      <c r="B298" s="24" t="s">
        <v>78</v>
      </c>
      <c r="C298" s="24" t="s">
        <v>17</v>
      </c>
      <c r="D298" s="25" t="s">
        <v>657</v>
      </c>
      <c r="E298" s="24" t="s">
        <v>34</v>
      </c>
      <c r="F298" s="80">
        <v>1155.78</v>
      </c>
      <c r="G298" s="56">
        <v>0</v>
      </c>
      <c r="H298" s="56">
        <v>0</v>
      </c>
    </row>
    <row r="299" spans="1:8" ht="15.75" x14ac:dyDescent="0.25">
      <c r="A299" s="16" t="s">
        <v>231</v>
      </c>
      <c r="B299" s="24" t="s">
        <v>78</v>
      </c>
      <c r="C299" s="24" t="s">
        <v>17</v>
      </c>
      <c r="D299" s="25" t="s">
        <v>653</v>
      </c>
      <c r="E299" s="24" t="s">
        <v>15</v>
      </c>
      <c r="F299" s="80">
        <f>SUM(F300)</f>
        <v>300</v>
      </c>
      <c r="G299" s="80">
        <f t="shared" ref="G299:H299" si="74">SUM(G300)</f>
        <v>0</v>
      </c>
      <c r="H299" s="80">
        <f t="shared" si="74"/>
        <v>0</v>
      </c>
    </row>
    <row r="300" spans="1:8" ht="15.75" x14ac:dyDescent="0.25">
      <c r="A300" s="16" t="s">
        <v>72</v>
      </c>
      <c r="B300" s="24" t="s">
        <v>78</v>
      </c>
      <c r="C300" s="24" t="s">
        <v>17</v>
      </c>
      <c r="D300" s="25" t="s">
        <v>653</v>
      </c>
      <c r="E300" s="24" t="s">
        <v>36</v>
      </c>
      <c r="F300" s="80">
        <v>300</v>
      </c>
      <c r="G300" s="56">
        <v>0</v>
      </c>
      <c r="H300" s="56">
        <v>0</v>
      </c>
    </row>
    <row r="301" spans="1:8" ht="31.5" x14ac:dyDescent="0.25">
      <c r="A301" s="23" t="s">
        <v>290</v>
      </c>
      <c r="B301" s="32" t="s">
        <v>78</v>
      </c>
      <c r="C301" s="32" t="s">
        <v>17</v>
      </c>
      <c r="D301" s="25" t="s">
        <v>291</v>
      </c>
      <c r="E301" s="24" t="s">
        <v>15</v>
      </c>
      <c r="F301" s="56">
        <f t="shared" ref="F301:H301" si="75">SUM(F302)</f>
        <v>13414631</v>
      </c>
      <c r="G301" s="51">
        <f t="shared" si="75"/>
        <v>18939300</v>
      </c>
      <c r="H301" s="51">
        <f t="shared" si="75"/>
        <v>0</v>
      </c>
    </row>
    <row r="302" spans="1:8" ht="15.75" x14ac:dyDescent="0.25">
      <c r="A302" s="23" t="s">
        <v>218</v>
      </c>
      <c r="B302" s="32" t="s">
        <v>78</v>
      </c>
      <c r="C302" s="32" t="s">
        <v>17</v>
      </c>
      <c r="D302" s="25" t="s">
        <v>291</v>
      </c>
      <c r="E302" s="24" t="s">
        <v>162</v>
      </c>
      <c r="F302" s="56">
        <f>SUM(F303+F304)</f>
        <v>13414631</v>
      </c>
      <c r="G302" s="56">
        <f t="shared" ref="G302:H302" si="76">SUM(G303+G304)</f>
        <v>18939300</v>
      </c>
      <c r="H302" s="56">
        <f t="shared" si="76"/>
        <v>0</v>
      </c>
    </row>
    <row r="303" spans="1:8" ht="15.75" x14ac:dyDescent="0.25">
      <c r="A303" s="39" t="s">
        <v>605</v>
      </c>
      <c r="B303" s="32"/>
      <c r="C303" s="32"/>
      <c r="D303" s="25"/>
      <c r="E303" s="24"/>
      <c r="F303" s="56">
        <v>12061700</v>
      </c>
      <c r="G303" s="51">
        <v>18939300</v>
      </c>
      <c r="H303" s="51">
        <v>0</v>
      </c>
    </row>
    <row r="304" spans="1:8" ht="15.75" x14ac:dyDescent="0.25">
      <c r="A304" s="16" t="s">
        <v>602</v>
      </c>
      <c r="B304" s="32"/>
      <c r="C304" s="32"/>
      <c r="D304" s="25"/>
      <c r="E304" s="24"/>
      <c r="F304" s="56">
        <v>1352931</v>
      </c>
      <c r="G304" s="51">
        <v>0</v>
      </c>
      <c r="H304" s="51">
        <v>0</v>
      </c>
    </row>
    <row r="305" spans="1:8" ht="47.25" x14ac:dyDescent="0.25">
      <c r="A305" s="23" t="s">
        <v>640</v>
      </c>
      <c r="B305" s="18" t="s">
        <v>78</v>
      </c>
      <c r="C305" s="18" t="s">
        <v>17</v>
      </c>
      <c r="D305" s="25" t="s">
        <v>217</v>
      </c>
      <c r="E305" s="18" t="s">
        <v>15</v>
      </c>
      <c r="F305" s="42">
        <f>SUM(F306)</f>
        <v>4130030</v>
      </c>
      <c r="G305" s="42">
        <f>SUM(G306)</f>
        <v>0</v>
      </c>
      <c r="H305" s="42">
        <f>SUM(H306)</f>
        <v>0</v>
      </c>
    </row>
    <row r="306" spans="1:8" ht="15.75" x14ac:dyDescent="0.25">
      <c r="A306" s="23" t="s">
        <v>218</v>
      </c>
      <c r="B306" s="18" t="s">
        <v>78</v>
      </c>
      <c r="C306" s="18" t="s">
        <v>17</v>
      </c>
      <c r="D306" s="25" t="s">
        <v>217</v>
      </c>
      <c r="E306" s="18" t="s">
        <v>162</v>
      </c>
      <c r="F306" s="42">
        <f>SUM(F307+F311)</f>
        <v>4130030</v>
      </c>
      <c r="G306" s="42">
        <f t="shared" ref="G306:H306" si="77">SUM(G307+G311)</f>
        <v>0</v>
      </c>
      <c r="H306" s="42">
        <f t="shared" si="77"/>
        <v>0</v>
      </c>
    </row>
    <row r="307" spans="1:8" ht="15.75" x14ac:dyDescent="0.25">
      <c r="A307" s="30" t="s">
        <v>614</v>
      </c>
      <c r="B307" s="22"/>
      <c r="C307" s="22"/>
      <c r="D307" s="32"/>
      <c r="E307" s="22"/>
      <c r="F307" s="43">
        <f>SUM(F308+F309+F310)</f>
        <v>0</v>
      </c>
      <c r="G307" s="43">
        <f t="shared" ref="G307:H307" si="78">SUM(G308+G309+G310)</f>
        <v>0</v>
      </c>
      <c r="H307" s="43">
        <f t="shared" si="78"/>
        <v>0</v>
      </c>
    </row>
    <row r="308" spans="1:8" ht="15.75" x14ac:dyDescent="0.25">
      <c r="A308" s="23" t="s">
        <v>601</v>
      </c>
      <c r="B308" s="18"/>
      <c r="C308" s="18"/>
      <c r="D308" s="25"/>
      <c r="E308" s="18"/>
      <c r="F308" s="42"/>
      <c r="G308" s="42"/>
      <c r="H308" s="42">
        <v>0</v>
      </c>
    </row>
    <row r="309" spans="1:8" ht="15.75" x14ac:dyDescent="0.25">
      <c r="A309" s="23" t="s">
        <v>605</v>
      </c>
      <c r="B309" s="18"/>
      <c r="C309" s="18"/>
      <c r="D309" s="25"/>
      <c r="E309" s="18"/>
      <c r="F309" s="42"/>
      <c r="G309" s="42"/>
      <c r="H309" s="42">
        <v>0</v>
      </c>
    </row>
    <row r="310" spans="1:8" ht="15.75" x14ac:dyDescent="0.25">
      <c r="A310" s="23" t="s">
        <v>598</v>
      </c>
      <c r="B310" s="18"/>
      <c r="C310" s="18"/>
      <c r="D310" s="25"/>
      <c r="E310" s="18"/>
      <c r="F310" s="42"/>
      <c r="G310" s="42"/>
      <c r="H310" s="42">
        <v>0</v>
      </c>
    </row>
    <row r="311" spans="1:8" ht="31.5" x14ac:dyDescent="0.25">
      <c r="A311" s="30" t="s">
        <v>615</v>
      </c>
      <c r="B311" s="22"/>
      <c r="C311" s="22"/>
      <c r="D311" s="32"/>
      <c r="E311" s="22"/>
      <c r="F311" s="43">
        <f>SUM(F312+F313)</f>
        <v>4130030</v>
      </c>
      <c r="G311" s="43">
        <f t="shared" ref="G311:H311" si="79">SUM(G312)</f>
        <v>0</v>
      </c>
      <c r="H311" s="43">
        <f t="shared" si="79"/>
        <v>0</v>
      </c>
    </row>
    <row r="312" spans="1:8" ht="15.75" x14ac:dyDescent="0.25">
      <c r="A312" s="23" t="s">
        <v>605</v>
      </c>
      <c r="B312" s="18"/>
      <c r="C312" s="18"/>
      <c r="D312" s="25"/>
      <c r="E312" s="18"/>
      <c r="F312" s="42">
        <v>4125900</v>
      </c>
      <c r="G312" s="42">
        <v>0</v>
      </c>
      <c r="H312" s="42">
        <v>0</v>
      </c>
    </row>
    <row r="313" spans="1:8" ht="15.75" x14ac:dyDescent="0.25">
      <c r="A313" s="16" t="s">
        <v>602</v>
      </c>
      <c r="B313" s="18"/>
      <c r="C313" s="18"/>
      <c r="D313" s="25"/>
      <c r="E313" s="18"/>
      <c r="F313" s="42">
        <v>4130</v>
      </c>
      <c r="G313" s="42">
        <v>0</v>
      </c>
      <c r="H313" s="42">
        <v>0</v>
      </c>
    </row>
    <row r="314" spans="1:8" ht="15.75" x14ac:dyDescent="0.25">
      <c r="A314" s="10" t="s">
        <v>292</v>
      </c>
      <c r="B314" s="81" t="s">
        <v>78</v>
      </c>
      <c r="C314" s="81" t="s">
        <v>29</v>
      </c>
      <c r="D314" s="81" t="s">
        <v>14</v>
      </c>
      <c r="E314" s="81" t="s">
        <v>15</v>
      </c>
      <c r="F314" s="11">
        <f>SUM(F324+F315+F334+F329)</f>
        <v>417354538.5</v>
      </c>
      <c r="G314" s="11">
        <f t="shared" ref="G314:H314" si="80">SUM(G324+G315+G334)</f>
        <v>353123586.67000002</v>
      </c>
      <c r="H314" s="11">
        <f t="shared" si="80"/>
        <v>4128229.17</v>
      </c>
    </row>
    <row r="315" spans="1:8" ht="63" x14ac:dyDescent="0.25">
      <c r="A315" s="35" t="s">
        <v>293</v>
      </c>
      <c r="B315" s="36" t="s">
        <v>78</v>
      </c>
      <c r="C315" s="36" t="s">
        <v>29</v>
      </c>
      <c r="D315" s="36" t="s">
        <v>258</v>
      </c>
      <c r="E315" s="36" t="s">
        <v>15</v>
      </c>
      <c r="F315" s="61">
        <f>SUM(F316)</f>
        <v>3954062.5</v>
      </c>
      <c r="G315" s="59">
        <f t="shared" ref="G315:H318" si="81">SUM(G316)</f>
        <v>3911666.67</v>
      </c>
      <c r="H315" s="59">
        <f t="shared" si="81"/>
        <v>4078229.17</v>
      </c>
    </row>
    <row r="316" spans="1:8" ht="31.5" x14ac:dyDescent="0.25">
      <c r="A316" s="30" t="s">
        <v>294</v>
      </c>
      <c r="B316" s="32" t="s">
        <v>78</v>
      </c>
      <c r="C316" s="32" t="s">
        <v>29</v>
      </c>
      <c r="D316" s="32" t="s">
        <v>295</v>
      </c>
      <c r="E316" s="32" t="s">
        <v>15</v>
      </c>
      <c r="F316" s="62">
        <f>SUM(F317)</f>
        <v>3954062.5</v>
      </c>
      <c r="G316" s="40">
        <f t="shared" si="81"/>
        <v>3911666.67</v>
      </c>
      <c r="H316" s="40">
        <f t="shared" si="81"/>
        <v>4078229.17</v>
      </c>
    </row>
    <row r="317" spans="1:8" ht="31.5" x14ac:dyDescent="0.25">
      <c r="A317" s="30" t="s">
        <v>296</v>
      </c>
      <c r="B317" s="32" t="s">
        <v>78</v>
      </c>
      <c r="C317" s="32" t="s">
        <v>29</v>
      </c>
      <c r="D317" s="32" t="s">
        <v>297</v>
      </c>
      <c r="E317" s="32" t="s">
        <v>15</v>
      </c>
      <c r="F317" s="62">
        <f>SUM(F318)</f>
        <v>3954062.5</v>
      </c>
      <c r="G317" s="40">
        <f t="shared" si="81"/>
        <v>3911666.67</v>
      </c>
      <c r="H317" s="40">
        <f t="shared" si="81"/>
        <v>4078229.17</v>
      </c>
    </row>
    <row r="318" spans="1:8" ht="47.25" x14ac:dyDescent="0.25">
      <c r="A318" s="23" t="s">
        <v>298</v>
      </c>
      <c r="B318" s="25" t="s">
        <v>78</v>
      </c>
      <c r="C318" s="25" t="s">
        <v>29</v>
      </c>
      <c r="D318" s="41" t="s">
        <v>299</v>
      </c>
      <c r="E318" s="25" t="s">
        <v>15</v>
      </c>
      <c r="F318" s="55">
        <f>SUM(F319)</f>
        <v>3954062.5</v>
      </c>
      <c r="G318" s="55">
        <f t="shared" si="81"/>
        <v>3911666.67</v>
      </c>
      <c r="H318" s="55">
        <f t="shared" si="81"/>
        <v>4078229.17</v>
      </c>
    </row>
    <row r="319" spans="1:8" ht="15.75" x14ac:dyDescent="0.25">
      <c r="A319" s="23" t="s">
        <v>300</v>
      </c>
      <c r="B319" s="25" t="s">
        <v>78</v>
      </c>
      <c r="C319" s="25" t="s">
        <v>29</v>
      </c>
      <c r="D319" s="41" t="s">
        <v>299</v>
      </c>
      <c r="E319" s="41">
        <v>500</v>
      </c>
      <c r="F319" s="56">
        <f>SUM(F320)</f>
        <v>3954062.5</v>
      </c>
      <c r="G319" s="56">
        <f t="shared" ref="G319:H319" si="82">SUM(G320)</f>
        <v>3911666.67</v>
      </c>
      <c r="H319" s="56">
        <f t="shared" si="82"/>
        <v>4078229.17</v>
      </c>
    </row>
    <row r="320" spans="1:8" ht="15.75" x14ac:dyDescent="0.25">
      <c r="A320" s="23" t="s">
        <v>301</v>
      </c>
      <c r="B320" s="25" t="s">
        <v>78</v>
      </c>
      <c r="C320" s="25" t="s">
        <v>29</v>
      </c>
      <c r="D320" s="41" t="s">
        <v>299</v>
      </c>
      <c r="E320" s="25" t="s">
        <v>161</v>
      </c>
      <c r="F320" s="55">
        <f>SUM(F322:F323)</f>
        <v>3954062.5</v>
      </c>
      <c r="G320" s="55">
        <f t="shared" ref="G320:H320" si="83">SUM(G322:G323)</f>
        <v>3911666.67</v>
      </c>
      <c r="H320" s="55">
        <f t="shared" si="83"/>
        <v>4078229.17</v>
      </c>
    </row>
    <row r="321" spans="1:8" ht="15.75" x14ac:dyDescent="0.25">
      <c r="A321" s="23" t="s">
        <v>302</v>
      </c>
      <c r="B321" s="25" t="s">
        <v>78</v>
      </c>
      <c r="C321" s="25" t="s">
        <v>29</v>
      </c>
      <c r="D321" s="41"/>
      <c r="E321" s="41"/>
      <c r="F321" s="56"/>
      <c r="G321" s="64"/>
      <c r="H321" s="64"/>
    </row>
    <row r="322" spans="1:8" ht="15.75" x14ac:dyDescent="0.25">
      <c r="A322" s="23" t="s">
        <v>617</v>
      </c>
      <c r="B322" s="25" t="s">
        <v>78</v>
      </c>
      <c r="C322" s="25" t="s">
        <v>29</v>
      </c>
      <c r="D322" s="41"/>
      <c r="E322" s="41"/>
      <c r="F322" s="56">
        <v>3795900</v>
      </c>
      <c r="G322" s="51">
        <v>3755200</v>
      </c>
      <c r="H322" s="51">
        <v>3915100</v>
      </c>
    </row>
    <row r="323" spans="1:8" ht="15.75" x14ac:dyDescent="0.25">
      <c r="A323" s="23" t="s">
        <v>605</v>
      </c>
      <c r="B323" s="25" t="s">
        <v>78</v>
      </c>
      <c r="C323" s="25" t="s">
        <v>29</v>
      </c>
      <c r="D323" s="41"/>
      <c r="E323" s="41"/>
      <c r="F323" s="56">
        <v>158162.5</v>
      </c>
      <c r="G323" s="51">
        <v>156466.67000000001</v>
      </c>
      <c r="H323" s="51">
        <v>163129.17000000001</v>
      </c>
    </row>
    <row r="324" spans="1:8" ht="47.25" x14ac:dyDescent="0.25">
      <c r="A324" s="10" t="s">
        <v>303</v>
      </c>
      <c r="B324" s="70" t="s">
        <v>78</v>
      </c>
      <c r="C324" s="70" t="s">
        <v>29</v>
      </c>
      <c r="D324" s="70" t="s">
        <v>289</v>
      </c>
      <c r="E324" s="70" t="s">
        <v>15</v>
      </c>
      <c r="F324" s="11">
        <f t="shared" ref="F324:H324" si="84">SUM(F325)</f>
        <v>100000</v>
      </c>
      <c r="G324" s="11">
        <f>SUM(G325)</f>
        <v>50000</v>
      </c>
      <c r="H324" s="11">
        <f t="shared" si="84"/>
        <v>50000</v>
      </c>
    </row>
    <row r="325" spans="1:8" ht="31.5" x14ac:dyDescent="0.25">
      <c r="A325" s="14" t="s">
        <v>304</v>
      </c>
      <c r="B325" s="15" t="s">
        <v>78</v>
      </c>
      <c r="C325" s="15" t="s">
        <v>29</v>
      </c>
      <c r="D325" s="15" t="s">
        <v>634</v>
      </c>
      <c r="E325" s="15" t="s">
        <v>15</v>
      </c>
      <c r="F325" s="20">
        <f>SUM(F327)</f>
        <v>100000</v>
      </c>
      <c r="G325" s="20">
        <f>SUM(G327)</f>
        <v>50000</v>
      </c>
      <c r="H325" s="20">
        <f>SUM(H327)</f>
        <v>50000</v>
      </c>
    </row>
    <row r="326" spans="1:8" ht="15.75" x14ac:dyDescent="0.25">
      <c r="A326" s="16" t="s">
        <v>635</v>
      </c>
      <c r="B326" s="17" t="s">
        <v>78</v>
      </c>
      <c r="C326" s="17" t="s">
        <v>29</v>
      </c>
      <c r="D326" s="17" t="s">
        <v>636</v>
      </c>
      <c r="E326" s="17" t="s">
        <v>15</v>
      </c>
      <c r="F326" s="20">
        <f>SUM(F327)</f>
        <v>100000</v>
      </c>
      <c r="G326" s="20">
        <f t="shared" ref="G326:H326" si="85">SUM(G327)</f>
        <v>50000</v>
      </c>
      <c r="H326" s="20">
        <f t="shared" si="85"/>
        <v>50000</v>
      </c>
    </row>
    <row r="327" spans="1:8" ht="15.75" x14ac:dyDescent="0.25">
      <c r="A327" s="16" t="s">
        <v>632</v>
      </c>
      <c r="B327" s="17" t="s">
        <v>78</v>
      </c>
      <c r="C327" s="17" t="s">
        <v>29</v>
      </c>
      <c r="D327" s="17" t="s">
        <v>637</v>
      </c>
      <c r="E327" s="17" t="s">
        <v>15</v>
      </c>
      <c r="F327" s="26">
        <f>SUM(F328)</f>
        <v>100000</v>
      </c>
      <c r="G327" s="26">
        <f>SUM(G328)</f>
        <v>50000</v>
      </c>
      <c r="H327" s="26">
        <f>SUM(H328)</f>
        <v>50000</v>
      </c>
    </row>
    <row r="328" spans="1:8" ht="31.5" x14ac:dyDescent="0.25">
      <c r="A328" s="16" t="s">
        <v>33</v>
      </c>
      <c r="B328" s="17" t="s">
        <v>78</v>
      </c>
      <c r="C328" s="17" t="s">
        <v>29</v>
      </c>
      <c r="D328" s="17" t="s">
        <v>637</v>
      </c>
      <c r="E328" s="17" t="s">
        <v>34</v>
      </c>
      <c r="F328" s="26">
        <v>100000</v>
      </c>
      <c r="G328" s="26">
        <v>50000</v>
      </c>
      <c r="H328" s="26">
        <v>50000</v>
      </c>
    </row>
    <row r="329" spans="1:8" ht="59.25" customHeight="1" x14ac:dyDescent="0.25">
      <c r="A329" s="10" t="s">
        <v>656</v>
      </c>
      <c r="B329" s="81" t="s">
        <v>78</v>
      </c>
      <c r="C329" s="81" t="s">
        <v>29</v>
      </c>
      <c r="D329" s="81" t="s">
        <v>84</v>
      </c>
      <c r="E329" s="81" t="s">
        <v>15</v>
      </c>
      <c r="F329" s="11">
        <f>SUM(F330)</f>
        <v>774496</v>
      </c>
      <c r="G329" s="11">
        <f t="shared" ref="G329:H329" si="86">SUM(G330)</f>
        <v>0</v>
      </c>
      <c r="H329" s="11">
        <f t="shared" si="86"/>
        <v>0</v>
      </c>
    </row>
    <row r="330" spans="1:8" ht="75.75" customHeight="1" x14ac:dyDescent="0.25">
      <c r="A330" s="16" t="s">
        <v>660</v>
      </c>
      <c r="B330" s="17" t="s">
        <v>78</v>
      </c>
      <c r="C330" s="17" t="s">
        <v>29</v>
      </c>
      <c r="D330" s="17" t="s">
        <v>132</v>
      </c>
      <c r="E330" s="17" t="s">
        <v>15</v>
      </c>
      <c r="F330" s="26">
        <f>SUM(F331)</f>
        <v>774496</v>
      </c>
      <c r="G330" s="26">
        <f t="shared" ref="G330:H330" si="87">SUM(G331)</f>
        <v>0</v>
      </c>
      <c r="H330" s="26">
        <f t="shared" si="87"/>
        <v>0</v>
      </c>
    </row>
    <row r="331" spans="1:8" ht="60" customHeight="1" x14ac:dyDescent="0.25">
      <c r="A331" s="16" t="s">
        <v>582</v>
      </c>
      <c r="B331" s="17" t="s">
        <v>78</v>
      </c>
      <c r="C331" s="17" t="s">
        <v>29</v>
      </c>
      <c r="D331" s="17" t="s">
        <v>561</v>
      </c>
      <c r="E331" s="17" t="s">
        <v>15</v>
      </c>
      <c r="F331" s="26">
        <f>SUM(F332)</f>
        <v>774496</v>
      </c>
      <c r="G331" s="26">
        <f t="shared" ref="G331:H331" si="88">SUM(G332)</f>
        <v>0</v>
      </c>
      <c r="H331" s="26">
        <f t="shared" si="88"/>
        <v>0</v>
      </c>
    </row>
    <row r="332" spans="1:8" ht="56.25" customHeight="1" x14ac:dyDescent="0.25">
      <c r="A332" s="14" t="s">
        <v>659</v>
      </c>
      <c r="B332" s="15" t="s">
        <v>78</v>
      </c>
      <c r="C332" s="15" t="s">
        <v>29</v>
      </c>
      <c r="D332" s="15" t="s">
        <v>658</v>
      </c>
      <c r="E332" s="15" t="s">
        <v>15</v>
      </c>
      <c r="F332" s="20">
        <f>SUM(F333)</f>
        <v>774496</v>
      </c>
      <c r="G332" s="20">
        <f t="shared" ref="G332:H332" si="89">SUM(G333)</f>
        <v>0</v>
      </c>
      <c r="H332" s="20">
        <f t="shared" si="89"/>
        <v>0</v>
      </c>
    </row>
    <row r="333" spans="1:8" ht="15.75" x14ac:dyDescent="0.25">
      <c r="A333" s="23" t="s">
        <v>300</v>
      </c>
      <c r="B333" s="17" t="s">
        <v>78</v>
      </c>
      <c r="C333" s="17" t="s">
        <v>29</v>
      </c>
      <c r="D333" s="17" t="s">
        <v>658</v>
      </c>
      <c r="E333" s="17" t="s">
        <v>138</v>
      </c>
      <c r="F333" s="26">
        <v>774496</v>
      </c>
      <c r="G333" s="26">
        <v>0</v>
      </c>
      <c r="H333" s="26">
        <v>0</v>
      </c>
    </row>
    <row r="334" spans="1:8" ht="26.45" customHeight="1" x14ac:dyDescent="0.25">
      <c r="A334" s="72" t="s">
        <v>20</v>
      </c>
      <c r="B334" s="71" t="s">
        <v>78</v>
      </c>
      <c r="C334" s="71" t="s">
        <v>29</v>
      </c>
      <c r="D334" s="33" t="s">
        <v>21</v>
      </c>
      <c r="E334" s="71" t="s">
        <v>15</v>
      </c>
      <c r="F334" s="11">
        <f>SUM(F335)</f>
        <v>412525980</v>
      </c>
      <c r="G334" s="11">
        <f t="shared" ref="G334:H334" si="90">SUM(G335)</f>
        <v>349161920</v>
      </c>
      <c r="H334" s="11">
        <f t="shared" si="90"/>
        <v>0</v>
      </c>
    </row>
    <row r="335" spans="1:8" ht="26.45" customHeight="1" x14ac:dyDescent="0.25">
      <c r="A335" s="72" t="s">
        <v>94</v>
      </c>
      <c r="B335" s="17" t="s">
        <v>78</v>
      </c>
      <c r="C335" s="17" t="s">
        <v>29</v>
      </c>
      <c r="D335" s="32" t="s">
        <v>95</v>
      </c>
      <c r="E335" s="15" t="s">
        <v>15</v>
      </c>
      <c r="F335" s="20">
        <f>SUM(F338+F336)</f>
        <v>412525980</v>
      </c>
      <c r="G335" s="20">
        <f t="shared" ref="G335:H335" si="91">SUM(G338+G336)</f>
        <v>349161920</v>
      </c>
      <c r="H335" s="20">
        <f t="shared" si="91"/>
        <v>0</v>
      </c>
    </row>
    <row r="336" spans="1:8" ht="60.75" customHeight="1" x14ac:dyDescent="0.25">
      <c r="A336" s="30" t="s">
        <v>661</v>
      </c>
      <c r="B336" s="17" t="s">
        <v>78</v>
      </c>
      <c r="C336" s="17" t="s">
        <v>29</v>
      </c>
      <c r="D336" s="32" t="s">
        <v>645</v>
      </c>
      <c r="E336" s="15" t="s">
        <v>15</v>
      </c>
      <c r="F336" s="20">
        <f>SUM(F337)</f>
        <v>403513480</v>
      </c>
      <c r="G336" s="20">
        <f t="shared" ref="G336:H336" si="92">SUM(G337)</f>
        <v>336486520</v>
      </c>
      <c r="H336" s="20">
        <f t="shared" si="92"/>
        <v>0</v>
      </c>
    </row>
    <row r="337" spans="1:8" ht="26.45" customHeight="1" x14ac:dyDescent="0.25">
      <c r="A337" s="23" t="s">
        <v>218</v>
      </c>
      <c r="B337" s="17" t="s">
        <v>78</v>
      </c>
      <c r="C337" s="17" t="s">
        <v>29</v>
      </c>
      <c r="D337" s="32" t="s">
        <v>645</v>
      </c>
      <c r="E337" s="15" t="s">
        <v>162</v>
      </c>
      <c r="F337" s="20">
        <v>403513480</v>
      </c>
      <c r="G337" s="20">
        <v>336486520</v>
      </c>
      <c r="H337" s="20">
        <v>0</v>
      </c>
    </row>
    <row r="338" spans="1:8" ht="46.9" customHeight="1" x14ac:dyDescent="0.25">
      <c r="A338" s="30" t="s">
        <v>638</v>
      </c>
      <c r="B338" s="17" t="s">
        <v>78</v>
      </c>
      <c r="C338" s="17" t="s">
        <v>29</v>
      </c>
      <c r="D338" s="25" t="s">
        <v>639</v>
      </c>
      <c r="E338" s="17" t="s">
        <v>15</v>
      </c>
      <c r="F338" s="26">
        <f>SUM(F339)</f>
        <v>9012500</v>
      </c>
      <c r="G338" s="26">
        <f t="shared" ref="G338:H338" si="93">SUM(G339)</f>
        <v>12675400</v>
      </c>
      <c r="H338" s="26">
        <f t="shared" si="93"/>
        <v>0</v>
      </c>
    </row>
    <row r="339" spans="1:8" ht="15.75" x14ac:dyDescent="0.25">
      <c r="A339" s="23" t="s">
        <v>218</v>
      </c>
      <c r="B339" s="17" t="s">
        <v>78</v>
      </c>
      <c r="C339" s="17" t="s">
        <v>29</v>
      </c>
      <c r="D339" s="25" t="s">
        <v>639</v>
      </c>
      <c r="E339" s="17" t="s">
        <v>162</v>
      </c>
      <c r="F339" s="26">
        <v>9012500</v>
      </c>
      <c r="G339" s="26">
        <v>12675400</v>
      </c>
      <c r="H339" s="26">
        <v>0</v>
      </c>
    </row>
    <row r="340" spans="1:8" ht="31.5" x14ac:dyDescent="0.25">
      <c r="A340" s="10" t="s">
        <v>573</v>
      </c>
      <c r="B340" s="29" t="s">
        <v>78</v>
      </c>
      <c r="C340" s="29" t="s">
        <v>78</v>
      </c>
      <c r="D340" s="70" t="s">
        <v>14</v>
      </c>
      <c r="E340" s="70" t="s">
        <v>15</v>
      </c>
      <c r="F340" s="67">
        <f t="shared" ref="F340:H342" si="94">SUM(F341)</f>
        <v>3400</v>
      </c>
      <c r="G340" s="67">
        <f t="shared" si="94"/>
        <v>3400</v>
      </c>
      <c r="H340" s="67">
        <f t="shared" si="94"/>
        <v>3400</v>
      </c>
    </row>
    <row r="341" spans="1:8" ht="15.75" x14ac:dyDescent="0.25">
      <c r="A341" s="12" t="s">
        <v>18</v>
      </c>
      <c r="B341" s="28" t="s">
        <v>78</v>
      </c>
      <c r="C341" s="28" t="s">
        <v>78</v>
      </c>
      <c r="D341" s="13" t="s">
        <v>19</v>
      </c>
      <c r="E341" s="13" t="s">
        <v>15</v>
      </c>
      <c r="F341" s="54">
        <f t="shared" si="94"/>
        <v>3400</v>
      </c>
      <c r="G341" s="54">
        <f t="shared" si="94"/>
        <v>3400</v>
      </c>
      <c r="H341" s="54">
        <f t="shared" si="94"/>
        <v>3400</v>
      </c>
    </row>
    <row r="342" spans="1:8" ht="15.75" x14ac:dyDescent="0.25">
      <c r="A342" s="16" t="s">
        <v>20</v>
      </c>
      <c r="B342" s="18" t="s">
        <v>78</v>
      </c>
      <c r="C342" s="18" t="s">
        <v>78</v>
      </c>
      <c r="D342" s="15" t="s">
        <v>21</v>
      </c>
      <c r="E342" s="15" t="s">
        <v>15</v>
      </c>
      <c r="F342" s="42">
        <f>SUM(F343)</f>
        <v>3400</v>
      </c>
      <c r="G342" s="42">
        <f t="shared" si="94"/>
        <v>3400</v>
      </c>
      <c r="H342" s="42">
        <f t="shared" si="94"/>
        <v>3400</v>
      </c>
    </row>
    <row r="343" spans="1:8" ht="47.25" x14ac:dyDescent="0.25">
      <c r="A343" s="14" t="s">
        <v>572</v>
      </c>
      <c r="B343" s="22" t="s">
        <v>78</v>
      </c>
      <c r="C343" s="22" t="s">
        <v>78</v>
      </c>
      <c r="D343" s="15" t="s">
        <v>571</v>
      </c>
      <c r="E343" s="22" t="s">
        <v>15</v>
      </c>
      <c r="F343" s="43">
        <f>SUM(F344)</f>
        <v>3400</v>
      </c>
      <c r="G343" s="43">
        <f t="shared" ref="G343:H343" si="95">SUM(G344)</f>
        <v>3400</v>
      </c>
      <c r="H343" s="43">
        <f t="shared" si="95"/>
        <v>3400</v>
      </c>
    </row>
    <row r="344" spans="1:8" ht="31.5" x14ac:dyDescent="0.25">
      <c r="A344" s="16" t="s">
        <v>33</v>
      </c>
      <c r="B344" s="18" t="s">
        <v>78</v>
      </c>
      <c r="C344" s="18" t="s">
        <v>78</v>
      </c>
      <c r="D344" s="17" t="s">
        <v>571</v>
      </c>
      <c r="E344" s="18" t="s">
        <v>34</v>
      </c>
      <c r="F344" s="42">
        <v>3400</v>
      </c>
      <c r="G344" s="42">
        <v>3400</v>
      </c>
      <c r="H344" s="42">
        <v>3400</v>
      </c>
    </row>
    <row r="345" spans="1:8" ht="15.75" x14ac:dyDescent="0.25">
      <c r="A345" s="10" t="s">
        <v>305</v>
      </c>
      <c r="B345" s="81" t="s">
        <v>93</v>
      </c>
      <c r="C345" s="81" t="s">
        <v>13</v>
      </c>
      <c r="D345" s="81" t="s">
        <v>14</v>
      </c>
      <c r="E345" s="81" t="s">
        <v>15</v>
      </c>
      <c r="F345" s="84">
        <f>SUM(F346+F376+F423+F450+F468)</f>
        <v>304915305.86000001</v>
      </c>
      <c r="G345" s="84">
        <f>SUM(G346+G376+G423+G450+G468)</f>
        <v>285849679</v>
      </c>
      <c r="H345" s="84">
        <f>SUM(H346+H376+H423+H450+H468)</f>
        <v>281035434</v>
      </c>
    </row>
    <row r="346" spans="1:8" ht="15.75" x14ac:dyDescent="0.25">
      <c r="A346" s="12" t="s">
        <v>306</v>
      </c>
      <c r="B346" s="13" t="s">
        <v>93</v>
      </c>
      <c r="C346" s="13" t="s">
        <v>12</v>
      </c>
      <c r="D346" s="13" t="s">
        <v>14</v>
      </c>
      <c r="E346" s="13" t="s">
        <v>15</v>
      </c>
      <c r="F346" s="19">
        <f>SUM(F347+F371)</f>
        <v>73736285</v>
      </c>
      <c r="G346" s="19">
        <f>SUM(G347)</f>
        <v>64646377</v>
      </c>
      <c r="H346" s="19">
        <f>SUM(H347)</f>
        <v>64746377</v>
      </c>
    </row>
    <row r="347" spans="1:8" ht="47.25" x14ac:dyDescent="0.25">
      <c r="A347" s="14" t="s">
        <v>39</v>
      </c>
      <c r="B347" s="15" t="s">
        <v>93</v>
      </c>
      <c r="C347" s="15" t="s">
        <v>12</v>
      </c>
      <c r="D347" s="15" t="s">
        <v>40</v>
      </c>
      <c r="E347" s="15" t="s">
        <v>15</v>
      </c>
      <c r="F347" s="20">
        <f>SUM(F348+F362)</f>
        <v>73705037</v>
      </c>
      <c r="G347" s="20">
        <f>SUM(G348+G362)</f>
        <v>64646377</v>
      </c>
      <c r="H347" s="20">
        <f>SUM(H348+H362)</f>
        <v>64746377</v>
      </c>
    </row>
    <row r="348" spans="1:8" ht="15.75" x14ac:dyDescent="0.25">
      <c r="A348" s="14" t="s">
        <v>307</v>
      </c>
      <c r="B348" s="15" t="s">
        <v>93</v>
      </c>
      <c r="C348" s="15" t="s">
        <v>12</v>
      </c>
      <c r="D348" s="15" t="s">
        <v>308</v>
      </c>
      <c r="E348" s="15" t="s">
        <v>15</v>
      </c>
      <c r="F348" s="20">
        <f>SUM(F349+F354+F358)</f>
        <v>66128737</v>
      </c>
      <c r="G348" s="20">
        <f>SUM(G349+G354+G358)</f>
        <v>64646377</v>
      </c>
      <c r="H348" s="20">
        <f>SUM(H349+H354+H358)</f>
        <v>64746377</v>
      </c>
    </row>
    <row r="349" spans="1:8" ht="31.5" x14ac:dyDescent="0.25">
      <c r="A349" s="14" t="s">
        <v>309</v>
      </c>
      <c r="B349" s="15" t="s">
        <v>93</v>
      </c>
      <c r="C349" s="15" t="s">
        <v>12</v>
      </c>
      <c r="D349" s="15" t="s">
        <v>310</v>
      </c>
      <c r="E349" s="15" t="s">
        <v>15</v>
      </c>
      <c r="F349" s="20">
        <f>SUM(F352)</f>
        <v>23118637</v>
      </c>
      <c r="G349" s="20">
        <f>SUM(G352)</f>
        <v>21636277</v>
      </c>
      <c r="H349" s="20">
        <f>SUM(H352)</f>
        <v>21736277</v>
      </c>
    </row>
    <row r="350" spans="1:8" ht="31.5" x14ac:dyDescent="0.25">
      <c r="A350" s="16" t="s">
        <v>311</v>
      </c>
      <c r="B350" s="17" t="s">
        <v>93</v>
      </c>
      <c r="C350" s="17" t="s">
        <v>12</v>
      </c>
      <c r="D350" s="17" t="s">
        <v>312</v>
      </c>
      <c r="E350" s="17" t="s">
        <v>15</v>
      </c>
      <c r="F350" s="26">
        <f>SUM(F352)</f>
        <v>23118637</v>
      </c>
      <c r="G350" s="26">
        <f>SUM(G352)</f>
        <v>21636277</v>
      </c>
      <c r="H350" s="26">
        <f>SUM(H352)</f>
        <v>21736277</v>
      </c>
    </row>
    <row r="351" spans="1:8" ht="31.5" x14ac:dyDescent="0.25">
      <c r="A351" s="16" t="s">
        <v>313</v>
      </c>
      <c r="B351" s="17" t="s">
        <v>93</v>
      </c>
      <c r="C351" s="17" t="s">
        <v>12</v>
      </c>
      <c r="D351" s="17" t="s">
        <v>314</v>
      </c>
      <c r="E351" s="17" t="s">
        <v>15</v>
      </c>
      <c r="F351" s="26">
        <f t="shared" ref="F351:H352" si="96">SUM(F352)</f>
        <v>23118637</v>
      </c>
      <c r="G351" s="26">
        <f t="shared" si="96"/>
        <v>21636277</v>
      </c>
      <c r="H351" s="26">
        <f t="shared" si="96"/>
        <v>21736277</v>
      </c>
    </row>
    <row r="352" spans="1:8" ht="31.5" x14ac:dyDescent="0.25">
      <c r="A352" s="16" t="s">
        <v>112</v>
      </c>
      <c r="B352" s="17" t="s">
        <v>93</v>
      </c>
      <c r="C352" s="17" t="s">
        <v>12</v>
      </c>
      <c r="D352" s="17" t="s">
        <v>314</v>
      </c>
      <c r="E352" s="17" t="s">
        <v>113</v>
      </c>
      <c r="F352" s="26">
        <f t="shared" si="96"/>
        <v>23118637</v>
      </c>
      <c r="G352" s="26">
        <f t="shared" si="96"/>
        <v>21636277</v>
      </c>
      <c r="H352" s="26">
        <f t="shared" si="96"/>
        <v>21736277</v>
      </c>
    </row>
    <row r="353" spans="1:8" ht="15.75" x14ac:dyDescent="0.25">
      <c r="A353" s="16" t="s">
        <v>315</v>
      </c>
      <c r="B353" s="18" t="s">
        <v>93</v>
      </c>
      <c r="C353" s="18" t="s">
        <v>12</v>
      </c>
      <c r="D353" s="17" t="s">
        <v>314</v>
      </c>
      <c r="E353" s="18" t="s">
        <v>115</v>
      </c>
      <c r="F353" s="37">
        <v>23118637</v>
      </c>
      <c r="G353" s="37">
        <v>21636277</v>
      </c>
      <c r="H353" s="37">
        <v>21736277</v>
      </c>
    </row>
    <row r="354" spans="1:8" ht="31.5" x14ac:dyDescent="0.25">
      <c r="A354" s="14" t="s">
        <v>316</v>
      </c>
      <c r="B354" s="15" t="s">
        <v>93</v>
      </c>
      <c r="C354" s="15" t="s">
        <v>12</v>
      </c>
      <c r="D354" s="15" t="s">
        <v>317</v>
      </c>
      <c r="E354" s="15" t="s">
        <v>15</v>
      </c>
      <c r="F354" s="20">
        <f>SUM(F355)</f>
        <v>42720000</v>
      </c>
      <c r="G354" s="20">
        <f t="shared" ref="G354:H356" si="97">SUM(G355)</f>
        <v>42720000</v>
      </c>
      <c r="H354" s="20">
        <f t="shared" si="97"/>
        <v>42720000</v>
      </c>
    </row>
    <row r="355" spans="1:8" ht="78.75" x14ac:dyDescent="0.25">
      <c r="A355" s="16" t="s">
        <v>318</v>
      </c>
      <c r="B355" s="17" t="s">
        <v>93</v>
      </c>
      <c r="C355" s="17" t="s">
        <v>12</v>
      </c>
      <c r="D355" s="17" t="s">
        <v>319</v>
      </c>
      <c r="E355" s="17" t="s">
        <v>15</v>
      </c>
      <c r="F355" s="26">
        <f>SUM(F356)</f>
        <v>42720000</v>
      </c>
      <c r="G355" s="26">
        <f t="shared" si="97"/>
        <v>42720000</v>
      </c>
      <c r="H355" s="26">
        <f t="shared" si="97"/>
        <v>42720000</v>
      </c>
    </row>
    <row r="356" spans="1:8" ht="31.5" x14ac:dyDescent="0.25">
      <c r="A356" s="16" t="s">
        <v>112</v>
      </c>
      <c r="B356" s="17" t="s">
        <v>93</v>
      </c>
      <c r="C356" s="17" t="s">
        <v>12</v>
      </c>
      <c r="D356" s="17" t="s">
        <v>319</v>
      </c>
      <c r="E356" s="17" t="s">
        <v>113</v>
      </c>
      <c r="F356" s="26">
        <f>SUM(F357)</f>
        <v>42720000</v>
      </c>
      <c r="G356" s="26">
        <f t="shared" si="97"/>
        <v>42720000</v>
      </c>
      <c r="H356" s="26">
        <f t="shared" si="97"/>
        <v>42720000</v>
      </c>
    </row>
    <row r="357" spans="1:8" ht="15.75" x14ac:dyDescent="0.25">
      <c r="A357" s="16" t="s">
        <v>315</v>
      </c>
      <c r="B357" s="18" t="s">
        <v>93</v>
      </c>
      <c r="C357" s="18" t="s">
        <v>12</v>
      </c>
      <c r="D357" s="17" t="s">
        <v>319</v>
      </c>
      <c r="E357" s="18" t="s">
        <v>115</v>
      </c>
      <c r="F357" s="37">
        <v>42720000</v>
      </c>
      <c r="G357" s="37">
        <v>42720000</v>
      </c>
      <c r="H357" s="37">
        <v>42720000</v>
      </c>
    </row>
    <row r="358" spans="1:8" ht="63" x14ac:dyDescent="0.25">
      <c r="A358" s="14" t="s">
        <v>320</v>
      </c>
      <c r="B358" s="15" t="s">
        <v>93</v>
      </c>
      <c r="C358" s="22" t="s">
        <v>12</v>
      </c>
      <c r="D358" s="15" t="s">
        <v>321</v>
      </c>
      <c r="E358" s="22" t="s">
        <v>15</v>
      </c>
      <c r="F358" s="38">
        <f t="shared" ref="F358:H360" si="98">SUM(F359)</f>
        <v>290100</v>
      </c>
      <c r="G358" s="38">
        <f t="shared" si="98"/>
        <v>290100</v>
      </c>
      <c r="H358" s="38">
        <f t="shared" si="98"/>
        <v>290100</v>
      </c>
    </row>
    <row r="359" spans="1:8" ht="110.25" x14ac:dyDescent="0.25">
      <c r="A359" s="16" t="s">
        <v>322</v>
      </c>
      <c r="B359" s="17" t="s">
        <v>93</v>
      </c>
      <c r="C359" s="18" t="s">
        <v>12</v>
      </c>
      <c r="D359" s="25" t="s">
        <v>323</v>
      </c>
      <c r="E359" s="17" t="s">
        <v>15</v>
      </c>
      <c r="F359" s="26">
        <f t="shared" si="98"/>
        <v>290100</v>
      </c>
      <c r="G359" s="26">
        <f t="shared" si="98"/>
        <v>290100</v>
      </c>
      <c r="H359" s="26">
        <f t="shared" si="98"/>
        <v>290100</v>
      </c>
    </row>
    <row r="360" spans="1:8" ht="31.5" x14ac:dyDescent="0.25">
      <c r="A360" s="16" t="s">
        <v>112</v>
      </c>
      <c r="B360" s="17" t="s">
        <v>93</v>
      </c>
      <c r="C360" s="18" t="s">
        <v>12</v>
      </c>
      <c r="D360" s="25" t="s">
        <v>323</v>
      </c>
      <c r="E360" s="17" t="s">
        <v>113</v>
      </c>
      <c r="F360" s="26">
        <f t="shared" si="98"/>
        <v>290100</v>
      </c>
      <c r="G360" s="26">
        <f t="shared" si="98"/>
        <v>290100</v>
      </c>
      <c r="H360" s="26">
        <f t="shared" si="98"/>
        <v>290100</v>
      </c>
    </row>
    <row r="361" spans="1:8" ht="15.75" x14ac:dyDescent="0.25">
      <c r="A361" s="16" t="s">
        <v>315</v>
      </c>
      <c r="B361" s="18" t="s">
        <v>93</v>
      </c>
      <c r="C361" s="18" t="s">
        <v>12</v>
      </c>
      <c r="D361" s="25" t="s">
        <v>323</v>
      </c>
      <c r="E361" s="18" t="s">
        <v>115</v>
      </c>
      <c r="F361" s="37">
        <v>290100</v>
      </c>
      <c r="G361" s="37">
        <v>290100</v>
      </c>
      <c r="H361" s="37">
        <v>290100</v>
      </c>
    </row>
    <row r="362" spans="1:8" ht="31.5" x14ac:dyDescent="0.25">
      <c r="A362" s="14" t="s">
        <v>324</v>
      </c>
      <c r="B362" s="15" t="s">
        <v>93</v>
      </c>
      <c r="C362" s="15" t="s">
        <v>12</v>
      </c>
      <c r="D362" s="15" t="s">
        <v>42</v>
      </c>
      <c r="E362" s="15" t="s">
        <v>15</v>
      </c>
      <c r="F362" s="20">
        <f>SUM(F363+F368)</f>
        <v>7576300</v>
      </c>
      <c r="G362" s="20">
        <f>SUM(G366)</f>
        <v>0</v>
      </c>
      <c r="H362" s="20">
        <f>SUM(H366)</f>
        <v>0</v>
      </c>
    </row>
    <row r="363" spans="1:8" ht="78.75" x14ac:dyDescent="0.25">
      <c r="A363" s="16" t="s">
        <v>325</v>
      </c>
      <c r="B363" s="17" t="s">
        <v>93</v>
      </c>
      <c r="C363" s="17" t="s">
        <v>12</v>
      </c>
      <c r="D363" s="17" t="s">
        <v>326</v>
      </c>
      <c r="E363" s="17" t="s">
        <v>15</v>
      </c>
      <c r="F363" s="26">
        <f>SUM(F366)</f>
        <v>138300</v>
      </c>
      <c r="G363" s="26">
        <f>SUM(G366)</f>
        <v>0</v>
      </c>
      <c r="H363" s="26">
        <f>SUM(H366)</f>
        <v>0</v>
      </c>
    </row>
    <row r="364" spans="1:8" ht="31.5" x14ac:dyDescent="0.25">
      <c r="A364" s="16" t="s">
        <v>311</v>
      </c>
      <c r="B364" s="17" t="s">
        <v>93</v>
      </c>
      <c r="C364" s="17" t="s">
        <v>12</v>
      </c>
      <c r="D364" s="17" t="s">
        <v>327</v>
      </c>
      <c r="E364" s="17" t="s">
        <v>15</v>
      </c>
      <c r="F364" s="20">
        <f>SUM(F366)</f>
        <v>138300</v>
      </c>
      <c r="G364" s="20">
        <f>SUM(G366)</f>
        <v>0</v>
      </c>
      <c r="H364" s="20">
        <f>SUM(H366)</f>
        <v>0</v>
      </c>
    </row>
    <row r="365" spans="1:8" ht="31.5" x14ac:dyDescent="0.25">
      <c r="A365" s="16" t="s">
        <v>313</v>
      </c>
      <c r="B365" s="15" t="s">
        <v>93</v>
      </c>
      <c r="C365" s="15" t="s">
        <v>12</v>
      </c>
      <c r="D365" s="17" t="s">
        <v>328</v>
      </c>
      <c r="E365" s="17" t="s">
        <v>15</v>
      </c>
      <c r="F365" s="26">
        <f t="shared" ref="F365:H366" si="99">SUM(F366)</f>
        <v>138300</v>
      </c>
      <c r="G365" s="26">
        <f t="shared" si="99"/>
        <v>0</v>
      </c>
      <c r="H365" s="26">
        <f t="shared" si="99"/>
        <v>0</v>
      </c>
    </row>
    <row r="366" spans="1:8" ht="31.5" x14ac:dyDescent="0.25">
      <c r="A366" s="23" t="s">
        <v>112</v>
      </c>
      <c r="B366" s="32" t="s">
        <v>93</v>
      </c>
      <c r="C366" s="32" t="s">
        <v>12</v>
      </c>
      <c r="D366" s="25" t="s">
        <v>328</v>
      </c>
      <c r="E366" s="25" t="s">
        <v>113</v>
      </c>
      <c r="F366" s="55">
        <f t="shared" si="99"/>
        <v>138300</v>
      </c>
      <c r="G366" s="55">
        <f t="shared" si="99"/>
        <v>0</v>
      </c>
      <c r="H366" s="55">
        <f t="shared" si="99"/>
        <v>0</v>
      </c>
    </row>
    <row r="367" spans="1:8" ht="15.75" x14ac:dyDescent="0.25">
      <c r="A367" s="23" t="s">
        <v>315</v>
      </c>
      <c r="B367" s="32" t="s">
        <v>93</v>
      </c>
      <c r="C367" s="32" t="s">
        <v>12</v>
      </c>
      <c r="D367" s="25" t="s">
        <v>328</v>
      </c>
      <c r="E367" s="24" t="s">
        <v>115</v>
      </c>
      <c r="F367" s="37">
        <v>138300</v>
      </c>
      <c r="G367" s="37">
        <v>0</v>
      </c>
      <c r="H367" s="37">
        <v>0</v>
      </c>
    </row>
    <row r="368" spans="1:8" ht="31.5" x14ac:dyDescent="0.25">
      <c r="A368" s="23" t="s">
        <v>663</v>
      </c>
      <c r="B368" s="32" t="s">
        <v>93</v>
      </c>
      <c r="C368" s="32" t="s">
        <v>12</v>
      </c>
      <c r="D368" s="25" t="s">
        <v>662</v>
      </c>
      <c r="E368" s="24" t="s">
        <v>15</v>
      </c>
      <c r="F368" s="37">
        <f>SUM(F369)</f>
        <v>7438000</v>
      </c>
      <c r="G368" s="37">
        <f t="shared" ref="G368:H368" si="100">SUM(G369)</f>
        <v>0</v>
      </c>
      <c r="H368" s="37">
        <f t="shared" si="100"/>
        <v>0</v>
      </c>
    </row>
    <row r="369" spans="1:8" ht="31.5" x14ac:dyDescent="0.25">
      <c r="A369" s="23" t="s">
        <v>112</v>
      </c>
      <c r="B369" s="32" t="s">
        <v>93</v>
      </c>
      <c r="C369" s="32" t="s">
        <v>12</v>
      </c>
      <c r="D369" s="25" t="s">
        <v>664</v>
      </c>
      <c r="E369" s="24" t="s">
        <v>113</v>
      </c>
      <c r="F369" s="37">
        <f>SUM(F370)</f>
        <v>7438000</v>
      </c>
      <c r="G369" s="37">
        <f t="shared" ref="G369:H369" si="101">SUM(G370)</f>
        <v>0</v>
      </c>
      <c r="H369" s="37">
        <f t="shared" si="101"/>
        <v>0</v>
      </c>
    </row>
    <row r="370" spans="1:8" ht="15.75" x14ac:dyDescent="0.25">
      <c r="A370" s="23" t="s">
        <v>315</v>
      </c>
      <c r="B370" s="32" t="s">
        <v>93</v>
      </c>
      <c r="C370" s="32" t="s">
        <v>12</v>
      </c>
      <c r="D370" s="25" t="s">
        <v>664</v>
      </c>
      <c r="E370" s="24" t="s">
        <v>115</v>
      </c>
      <c r="F370" s="37">
        <v>7438000</v>
      </c>
      <c r="G370" s="37">
        <v>0</v>
      </c>
      <c r="H370" s="37">
        <v>0</v>
      </c>
    </row>
    <row r="371" spans="1:8" ht="43.5" customHeight="1" x14ac:dyDescent="0.25">
      <c r="A371" s="30" t="s">
        <v>656</v>
      </c>
      <c r="B371" s="32" t="s">
        <v>93</v>
      </c>
      <c r="C371" s="32" t="s">
        <v>12</v>
      </c>
      <c r="D371" s="32" t="s">
        <v>84</v>
      </c>
      <c r="E371" s="31" t="s">
        <v>15</v>
      </c>
      <c r="F371" s="38">
        <f>SUM(F372)</f>
        <v>31248</v>
      </c>
      <c r="G371" s="38">
        <f t="shared" ref="G371:H371" si="102">SUM(G372)</f>
        <v>0</v>
      </c>
      <c r="H371" s="38">
        <f t="shared" si="102"/>
        <v>0</v>
      </c>
    </row>
    <row r="372" spans="1:8" ht="45" customHeight="1" x14ac:dyDescent="0.25">
      <c r="A372" s="30" t="s">
        <v>655</v>
      </c>
      <c r="B372" s="32" t="s">
        <v>93</v>
      </c>
      <c r="C372" s="32" t="s">
        <v>12</v>
      </c>
      <c r="D372" s="32" t="s">
        <v>99</v>
      </c>
      <c r="E372" s="31" t="s">
        <v>15</v>
      </c>
      <c r="F372" s="38">
        <f>SUM(F373)</f>
        <v>31248</v>
      </c>
      <c r="G372" s="38">
        <f t="shared" ref="G372:H372" si="103">SUM(G373)</f>
        <v>0</v>
      </c>
      <c r="H372" s="38">
        <f t="shared" si="103"/>
        <v>0</v>
      </c>
    </row>
    <row r="373" spans="1:8" ht="36" customHeight="1" x14ac:dyDescent="0.25">
      <c r="A373" s="23" t="s">
        <v>654</v>
      </c>
      <c r="B373" s="32" t="s">
        <v>93</v>
      </c>
      <c r="C373" s="32" t="s">
        <v>12</v>
      </c>
      <c r="D373" s="25" t="s">
        <v>101</v>
      </c>
      <c r="E373" s="24" t="s">
        <v>15</v>
      </c>
      <c r="F373" s="37">
        <f>SUM(F374)</f>
        <v>31248</v>
      </c>
      <c r="G373" s="37">
        <f t="shared" ref="G373:H373" si="104">SUM(G374)</f>
        <v>0</v>
      </c>
      <c r="H373" s="37">
        <f t="shared" si="104"/>
        <v>0</v>
      </c>
    </row>
    <row r="374" spans="1:8" ht="32.25" customHeight="1" x14ac:dyDescent="0.25">
      <c r="A374" s="23" t="s">
        <v>102</v>
      </c>
      <c r="B374" s="32" t="s">
        <v>93</v>
      </c>
      <c r="C374" s="32" t="s">
        <v>12</v>
      </c>
      <c r="D374" s="25" t="s">
        <v>103</v>
      </c>
      <c r="E374" s="24" t="s">
        <v>15</v>
      </c>
      <c r="F374" s="37">
        <f>SUM(F375)</f>
        <v>31248</v>
      </c>
      <c r="G374" s="37">
        <f t="shared" ref="G374:H374" si="105">SUM(G375)</f>
        <v>0</v>
      </c>
      <c r="H374" s="37">
        <f t="shared" si="105"/>
        <v>0</v>
      </c>
    </row>
    <row r="375" spans="1:8" ht="31.5" x14ac:dyDescent="0.25">
      <c r="A375" s="23" t="s">
        <v>112</v>
      </c>
      <c r="B375" s="32" t="s">
        <v>93</v>
      </c>
      <c r="C375" s="32" t="s">
        <v>12</v>
      </c>
      <c r="D375" s="25" t="s">
        <v>103</v>
      </c>
      <c r="E375" s="24" t="s">
        <v>113</v>
      </c>
      <c r="F375" s="37">
        <v>31248</v>
      </c>
      <c r="G375" s="37">
        <v>0</v>
      </c>
      <c r="H375" s="37">
        <v>0</v>
      </c>
    </row>
    <row r="376" spans="1:8" ht="15.75" x14ac:dyDescent="0.25">
      <c r="A376" s="12" t="s">
        <v>329</v>
      </c>
      <c r="B376" s="13" t="s">
        <v>93</v>
      </c>
      <c r="C376" s="13" t="s">
        <v>17</v>
      </c>
      <c r="D376" s="13" t="s">
        <v>14</v>
      </c>
      <c r="E376" s="13" t="s">
        <v>15</v>
      </c>
      <c r="F376" s="53">
        <f>SUM(F377+F417)</f>
        <v>196432055.80000001</v>
      </c>
      <c r="G376" s="53">
        <f>SUM(G377+G417)</f>
        <v>188580363</v>
      </c>
      <c r="H376" s="53">
        <f>SUM(H377+H417)</f>
        <v>184208157</v>
      </c>
    </row>
    <row r="377" spans="1:8" ht="47.25" x14ac:dyDescent="0.25">
      <c r="A377" s="14" t="s">
        <v>39</v>
      </c>
      <c r="B377" s="15" t="s">
        <v>93</v>
      </c>
      <c r="C377" s="15" t="s">
        <v>17</v>
      </c>
      <c r="D377" s="15" t="s">
        <v>40</v>
      </c>
      <c r="E377" s="15" t="s">
        <v>15</v>
      </c>
      <c r="F377" s="20">
        <f>SUM(F378+F402)</f>
        <v>196213655.80000001</v>
      </c>
      <c r="G377" s="20">
        <f t="shared" ref="G377:H377" si="106">SUM(G378+G402)</f>
        <v>183442963</v>
      </c>
      <c r="H377" s="20">
        <f t="shared" si="106"/>
        <v>184208157</v>
      </c>
    </row>
    <row r="378" spans="1:8" ht="15.75" x14ac:dyDescent="0.25">
      <c r="A378" s="14" t="s">
        <v>307</v>
      </c>
      <c r="B378" s="15" t="s">
        <v>93</v>
      </c>
      <c r="C378" s="15" t="s">
        <v>17</v>
      </c>
      <c r="D378" s="15" t="s">
        <v>308</v>
      </c>
      <c r="E378" s="15" t="s">
        <v>15</v>
      </c>
      <c r="F378" s="20">
        <f>SUM(F379+F386+F394+F398)</f>
        <v>187356663</v>
      </c>
      <c r="G378" s="20">
        <f t="shared" ref="G378:H378" si="107">SUM(G379+G386+G394+G398)</f>
        <v>183158363</v>
      </c>
      <c r="H378" s="20">
        <f t="shared" si="107"/>
        <v>183882557</v>
      </c>
    </row>
    <row r="379" spans="1:8" ht="31.5" x14ac:dyDescent="0.25">
      <c r="A379" s="14" t="s">
        <v>309</v>
      </c>
      <c r="B379" s="15" t="s">
        <v>93</v>
      </c>
      <c r="C379" s="15" t="s">
        <v>17</v>
      </c>
      <c r="D379" s="15" t="s">
        <v>310</v>
      </c>
      <c r="E379" s="15" t="s">
        <v>15</v>
      </c>
      <c r="F379" s="20">
        <f>SUM(F380)</f>
        <v>51486463</v>
      </c>
      <c r="G379" s="20">
        <f t="shared" ref="G379:H379" si="108">SUM(G380)</f>
        <v>47578963</v>
      </c>
      <c r="H379" s="20">
        <f t="shared" si="108"/>
        <v>48303157</v>
      </c>
    </row>
    <row r="380" spans="1:8" ht="31.5" x14ac:dyDescent="0.25">
      <c r="A380" s="16" t="s">
        <v>311</v>
      </c>
      <c r="B380" s="17" t="s">
        <v>93</v>
      </c>
      <c r="C380" s="17" t="s">
        <v>17</v>
      </c>
      <c r="D380" s="17" t="s">
        <v>312</v>
      </c>
      <c r="E380" s="17" t="s">
        <v>15</v>
      </c>
      <c r="F380" s="26">
        <f>SUM(F381+F384)</f>
        <v>51486463</v>
      </c>
      <c r="G380" s="26">
        <f t="shared" ref="G380:H380" si="109">SUM(G381+G384)</f>
        <v>47578963</v>
      </c>
      <c r="H380" s="26">
        <f t="shared" si="109"/>
        <v>48303157</v>
      </c>
    </row>
    <row r="381" spans="1:8" ht="31.5" x14ac:dyDescent="0.25">
      <c r="A381" s="16" t="s">
        <v>330</v>
      </c>
      <c r="B381" s="17" t="s">
        <v>93</v>
      </c>
      <c r="C381" s="17" t="s">
        <v>17</v>
      </c>
      <c r="D381" s="17" t="s">
        <v>331</v>
      </c>
      <c r="E381" s="17" t="s">
        <v>15</v>
      </c>
      <c r="F381" s="26">
        <f>SUM(F383)</f>
        <v>49446924</v>
      </c>
      <c r="G381" s="26">
        <f>SUM(G383)</f>
        <v>45539424</v>
      </c>
      <c r="H381" s="26">
        <f>SUM(H383)</f>
        <v>46263618</v>
      </c>
    </row>
    <row r="382" spans="1:8" ht="31.5" x14ac:dyDescent="0.25">
      <c r="A382" s="16" t="s">
        <v>112</v>
      </c>
      <c r="B382" s="17" t="s">
        <v>93</v>
      </c>
      <c r="C382" s="17" t="s">
        <v>17</v>
      </c>
      <c r="D382" s="17" t="s">
        <v>331</v>
      </c>
      <c r="E382" s="17" t="s">
        <v>113</v>
      </c>
      <c r="F382" s="26">
        <f>SUM(F383)</f>
        <v>49446924</v>
      </c>
      <c r="G382" s="26">
        <f>SUM(G383)</f>
        <v>45539424</v>
      </c>
      <c r="H382" s="26">
        <f>SUM(H383)</f>
        <v>46263618</v>
      </c>
    </row>
    <row r="383" spans="1:8" ht="15.75" x14ac:dyDescent="0.25">
      <c r="A383" s="16" t="s">
        <v>315</v>
      </c>
      <c r="B383" s="17" t="s">
        <v>93</v>
      </c>
      <c r="C383" s="17" t="s">
        <v>17</v>
      </c>
      <c r="D383" s="17" t="s">
        <v>331</v>
      </c>
      <c r="E383" s="17" t="s">
        <v>115</v>
      </c>
      <c r="F383" s="26">
        <v>49446924</v>
      </c>
      <c r="G383" s="26">
        <v>45539424</v>
      </c>
      <c r="H383" s="26">
        <v>46263618</v>
      </c>
    </row>
    <row r="384" spans="1:8" ht="42" customHeight="1" x14ac:dyDescent="0.25">
      <c r="A384" s="23" t="s">
        <v>581</v>
      </c>
      <c r="B384" s="25" t="s">
        <v>93</v>
      </c>
      <c r="C384" s="25" t="s">
        <v>17</v>
      </c>
      <c r="D384" s="25" t="s">
        <v>332</v>
      </c>
      <c r="E384" s="25" t="s">
        <v>574</v>
      </c>
      <c r="F384" s="55">
        <v>2039539</v>
      </c>
      <c r="G384" s="55">
        <v>2039539</v>
      </c>
      <c r="H384" s="55">
        <v>2039539</v>
      </c>
    </row>
    <row r="385" spans="1:8" ht="31.5" x14ac:dyDescent="0.25">
      <c r="A385" s="23" t="s">
        <v>333</v>
      </c>
      <c r="B385" s="25" t="s">
        <v>93</v>
      </c>
      <c r="C385" s="25" t="s">
        <v>17</v>
      </c>
      <c r="D385" s="25" t="s">
        <v>332</v>
      </c>
      <c r="E385" s="25"/>
      <c r="F385" s="55">
        <v>2039539</v>
      </c>
      <c r="G385" s="55">
        <v>2039539</v>
      </c>
      <c r="H385" s="55">
        <v>2039539</v>
      </c>
    </row>
    <row r="386" spans="1:8" ht="31.5" x14ac:dyDescent="0.25">
      <c r="A386" s="14" t="s">
        <v>316</v>
      </c>
      <c r="B386" s="15" t="s">
        <v>93</v>
      </c>
      <c r="C386" s="15" t="s">
        <v>17</v>
      </c>
      <c r="D386" s="15" t="s">
        <v>317</v>
      </c>
      <c r="E386" s="22" t="s">
        <v>15</v>
      </c>
      <c r="F386" s="38">
        <f>SUM(F387+F391)</f>
        <v>135379300</v>
      </c>
      <c r="G386" s="38">
        <f>SUM(G387+G391)</f>
        <v>135088500</v>
      </c>
      <c r="H386" s="38">
        <f>SUM(H387+H391)</f>
        <v>135088500</v>
      </c>
    </row>
    <row r="387" spans="1:8" ht="47.25" x14ac:dyDescent="0.25">
      <c r="A387" s="16" t="s">
        <v>339</v>
      </c>
      <c r="B387" s="17" t="s">
        <v>93</v>
      </c>
      <c r="C387" s="17" t="s">
        <v>17</v>
      </c>
      <c r="D387" s="17" t="s">
        <v>340</v>
      </c>
      <c r="E387" s="17" t="s">
        <v>15</v>
      </c>
      <c r="F387" s="26">
        <f>SUM(F388)</f>
        <v>120119300</v>
      </c>
      <c r="G387" s="26">
        <f t="shared" ref="G387:H387" si="110">SUM(G388)</f>
        <v>119828500</v>
      </c>
      <c r="H387" s="26">
        <f t="shared" si="110"/>
        <v>119828500</v>
      </c>
    </row>
    <row r="388" spans="1:8" ht="31.5" x14ac:dyDescent="0.25">
      <c r="A388" s="16" t="s">
        <v>112</v>
      </c>
      <c r="B388" s="17" t="s">
        <v>93</v>
      </c>
      <c r="C388" s="17" t="s">
        <v>17</v>
      </c>
      <c r="D388" s="17" t="s">
        <v>340</v>
      </c>
      <c r="E388" s="17" t="s">
        <v>113</v>
      </c>
      <c r="F388" s="26">
        <f>SUM(F390:F390)</f>
        <v>120119300</v>
      </c>
      <c r="G388" s="26">
        <f>SUM(G390:G390)</f>
        <v>119828500</v>
      </c>
      <c r="H388" s="26">
        <f>SUM(H390:H390)</f>
        <v>119828500</v>
      </c>
    </row>
    <row r="389" spans="1:8" ht="15.75" x14ac:dyDescent="0.25">
      <c r="A389" s="16" t="s">
        <v>315</v>
      </c>
      <c r="B389" s="18" t="s">
        <v>93</v>
      </c>
      <c r="C389" s="18" t="s">
        <v>17</v>
      </c>
      <c r="D389" s="17" t="s">
        <v>340</v>
      </c>
      <c r="E389" s="18" t="s">
        <v>115</v>
      </c>
      <c r="F389" s="37">
        <f>SUM(F390)</f>
        <v>120119300</v>
      </c>
      <c r="G389" s="37">
        <f>SUM(G390)</f>
        <v>119828500</v>
      </c>
      <c r="H389" s="37">
        <f>SUM(H390)</f>
        <v>119828500</v>
      </c>
    </row>
    <row r="390" spans="1:8" ht="15.75" x14ac:dyDescent="0.25">
      <c r="A390" s="16" t="s">
        <v>341</v>
      </c>
      <c r="B390" s="17"/>
      <c r="C390" s="17"/>
      <c r="D390" s="17"/>
      <c r="E390" s="17"/>
      <c r="F390" s="37">
        <v>120119300</v>
      </c>
      <c r="G390" s="37">
        <v>119828500</v>
      </c>
      <c r="H390" s="37">
        <v>119828500</v>
      </c>
    </row>
    <row r="391" spans="1:8" ht="189" x14ac:dyDescent="0.25">
      <c r="A391" s="16" t="s">
        <v>342</v>
      </c>
      <c r="B391" s="17" t="s">
        <v>93</v>
      </c>
      <c r="C391" s="17" t="s">
        <v>17</v>
      </c>
      <c r="D391" s="17" t="s">
        <v>343</v>
      </c>
      <c r="E391" s="17" t="s">
        <v>15</v>
      </c>
      <c r="F391" s="26">
        <f>SUM(F392)</f>
        <v>15260000</v>
      </c>
      <c r="G391" s="26">
        <f t="shared" ref="G391:H391" si="111">SUM(G392)</f>
        <v>15260000</v>
      </c>
      <c r="H391" s="26">
        <f t="shared" si="111"/>
        <v>15260000</v>
      </c>
    </row>
    <row r="392" spans="1:8" ht="31.5" x14ac:dyDescent="0.25">
      <c r="A392" s="16" t="s">
        <v>112</v>
      </c>
      <c r="B392" s="17" t="s">
        <v>93</v>
      </c>
      <c r="C392" s="17" t="s">
        <v>17</v>
      </c>
      <c r="D392" s="17" t="s">
        <v>343</v>
      </c>
      <c r="E392" s="17" t="s">
        <v>113</v>
      </c>
      <c r="F392" s="26">
        <f t="shared" ref="F392:H392" si="112">SUM(F393)</f>
        <v>15260000</v>
      </c>
      <c r="G392" s="26">
        <f t="shared" si="112"/>
        <v>15260000</v>
      </c>
      <c r="H392" s="26">
        <f t="shared" si="112"/>
        <v>15260000</v>
      </c>
    </row>
    <row r="393" spans="1:8" ht="31.5" x14ac:dyDescent="0.25">
      <c r="A393" s="16" t="s">
        <v>333</v>
      </c>
      <c r="B393" s="17"/>
      <c r="C393" s="17"/>
      <c r="D393" s="17"/>
      <c r="E393" s="17"/>
      <c r="F393" s="26">
        <v>15260000</v>
      </c>
      <c r="G393" s="26">
        <v>15260000</v>
      </c>
      <c r="H393" s="26">
        <v>15260000</v>
      </c>
    </row>
    <row r="394" spans="1:8" ht="63" x14ac:dyDescent="0.25">
      <c r="A394" s="14" t="s">
        <v>320</v>
      </c>
      <c r="B394" s="15" t="s">
        <v>93</v>
      </c>
      <c r="C394" s="15" t="s">
        <v>17</v>
      </c>
      <c r="D394" s="15" t="s">
        <v>321</v>
      </c>
      <c r="E394" s="22" t="s">
        <v>15</v>
      </c>
      <c r="F394" s="38">
        <f t="shared" ref="F394:H395" si="113">SUM(F395)</f>
        <v>135100</v>
      </c>
      <c r="G394" s="38">
        <f t="shared" si="113"/>
        <v>135100</v>
      </c>
      <c r="H394" s="38">
        <f t="shared" si="113"/>
        <v>135100</v>
      </c>
    </row>
    <row r="395" spans="1:8" ht="110.25" x14ac:dyDescent="0.25">
      <c r="A395" s="16" t="s">
        <v>344</v>
      </c>
      <c r="B395" s="17" t="s">
        <v>93</v>
      </c>
      <c r="C395" s="17" t="s">
        <v>17</v>
      </c>
      <c r="D395" s="25" t="s">
        <v>345</v>
      </c>
      <c r="E395" s="17" t="s">
        <v>15</v>
      </c>
      <c r="F395" s="26">
        <f t="shared" si="113"/>
        <v>135100</v>
      </c>
      <c r="G395" s="26">
        <f t="shared" si="113"/>
        <v>135100</v>
      </c>
      <c r="H395" s="26">
        <f t="shared" si="113"/>
        <v>135100</v>
      </c>
    </row>
    <row r="396" spans="1:8" ht="15.75" x14ac:dyDescent="0.25">
      <c r="A396" s="16" t="s">
        <v>315</v>
      </c>
      <c r="B396" s="17" t="s">
        <v>93</v>
      </c>
      <c r="C396" s="17" t="s">
        <v>17</v>
      </c>
      <c r="D396" s="25" t="s">
        <v>345</v>
      </c>
      <c r="E396" s="17" t="s">
        <v>113</v>
      </c>
      <c r="F396" s="26">
        <f>SUM(F397:F397)</f>
        <v>135100</v>
      </c>
      <c r="G396" s="26">
        <f>SUM(G397:G397)</f>
        <v>135100</v>
      </c>
      <c r="H396" s="26">
        <f>SUM(H397:H397)</f>
        <v>135100</v>
      </c>
    </row>
    <row r="397" spans="1:8" ht="15.75" x14ac:dyDescent="0.25">
      <c r="A397" s="16" t="s">
        <v>341</v>
      </c>
      <c r="B397" s="17"/>
      <c r="C397" s="17"/>
      <c r="D397" s="17"/>
      <c r="E397" s="17"/>
      <c r="F397" s="26">
        <v>135100</v>
      </c>
      <c r="G397" s="26">
        <v>135100</v>
      </c>
      <c r="H397" s="26">
        <v>135100</v>
      </c>
    </row>
    <row r="398" spans="1:8" ht="55.15" customHeight="1" x14ac:dyDescent="0.25">
      <c r="A398" s="14" t="s">
        <v>580</v>
      </c>
      <c r="B398" s="15" t="s">
        <v>93</v>
      </c>
      <c r="C398" s="15" t="s">
        <v>17</v>
      </c>
      <c r="D398" s="15" t="s">
        <v>576</v>
      </c>
      <c r="E398" s="15" t="s">
        <v>15</v>
      </c>
      <c r="F398" s="20">
        <f>SUM(F399)</f>
        <v>355800</v>
      </c>
      <c r="G398" s="20">
        <f t="shared" ref="G398:H398" si="114">SUM(G399)</f>
        <v>355800</v>
      </c>
      <c r="H398" s="20">
        <f t="shared" si="114"/>
        <v>355800</v>
      </c>
    </row>
    <row r="399" spans="1:8" ht="39.6" customHeight="1" x14ac:dyDescent="0.25">
      <c r="A399" s="16" t="s">
        <v>579</v>
      </c>
      <c r="B399" s="17" t="s">
        <v>93</v>
      </c>
      <c r="C399" s="17" t="s">
        <v>17</v>
      </c>
      <c r="D399" s="17" t="s">
        <v>575</v>
      </c>
      <c r="E399" s="17" t="s">
        <v>15</v>
      </c>
      <c r="F399" s="26">
        <f>SUM(F400)</f>
        <v>355800</v>
      </c>
      <c r="G399" s="26">
        <f t="shared" ref="G399:H399" si="115">SUM(G400)</f>
        <v>355800</v>
      </c>
      <c r="H399" s="26">
        <f t="shared" si="115"/>
        <v>355800</v>
      </c>
    </row>
    <row r="400" spans="1:8" ht="63" x14ac:dyDescent="0.25">
      <c r="A400" s="23" t="s">
        <v>334</v>
      </c>
      <c r="B400" s="17" t="s">
        <v>93</v>
      </c>
      <c r="C400" s="17" t="s">
        <v>17</v>
      </c>
      <c r="D400" s="17" t="s">
        <v>575</v>
      </c>
      <c r="E400" s="17" t="s">
        <v>27</v>
      </c>
      <c r="F400" s="26">
        <v>355800</v>
      </c>
      <c r="G400" s="26">
        <v>355800</v>
      </c>
      <c r="H400" s="26">
        <v>355800</v>
      </c>
    </row>
    <row r="401" spans="1:8" ht="15.75" x14ac:dyDescent="0.25">
      <c r="A401" s="23" t="s">
        <v>591</v>
      </c>
      <c r="B401" s="17"/>
      <c r="C401" s="17"/>
      <c r="D401" s="17"/>
      <c r="E401" s="17"/>
      <c r="F401" s="26"/>
      <c r="G401" s="26"/>
      <c r="H401" s="26"/>
    </row>
    <row r="402" spans="1:8" ht="31.5" x14ac:dyDescent="0.25">
      <c r="A402" s="14" t="s">
        <v>324</v>
      </c>
      <c r="B402" s="15" t="s">
        <v>93</v>
      </c>
      <c r="C402" s="15" t="s">
        <v>17</v>
      </c>
      <c r="D402" s="15" t="s">
        <v>42</v>
      </c>
      <c r="E402" s="15" t="s">
        <v>15</v>
      </c>
      <c r="F402" s="20">
        <f>SUM(F403+F411+F407+F414)</f>
        <v>8856992.8000000007</v>
      </c>
      <c r="G402" s="20">
        <f t="shared" ref="G402:H402" si="116">SUM(G403+G411+G407+G414)</f>
        <v>284600</v>
      </c>
      <c r="H402" s="20">
        <f t="shared" si="116"/>
        <v>325600</v>
      </c>
    </row>
    <row r="403" spans="1:8" ht="78.75" x14ac:dyDescent="0.25">
      <c r="A403" s="16" t="s">
        <v>325</v>
      </c>
      <c r="B403" s="17" t="s">
        <v>93</v>
      </c>
      <c r="C403" s="17" t="s">
        <v>17</v>
      </c>
      <c r="D403" s="17" t="s">
        <v>326</v>
      </c>
      <c r="E403" s="17" t="s">
        <v>15</v>
      </c>
      <c r="F403" s="26">
        <f>SUM(F404)</f>
        <v>26000</v>
      </c>
      <c r="G403" s="26">
        <f t="shared" ref="G403:H403" si="117">SUM(G404)</f>
        <v>0</v>
      </c>
      <c r="H403" s="26">
        <f t="shared" si="117"/>
        <v>41000</v>
      </c>
    </row>
    <row r="404" spans="1:8" ht="31.5" x14ac:dyDescent="0.25">
      <c r="A404" s="16" t="s">
        <v>330</v>
      </c>
      <c r="B404" s="17" t="s">
        <v>93</v>
      </c>
      <c r="C404" s="17" t="s">
        <v>17</v>
      </c>
      <c r="D404" s="17" t="s">
        <v>346</v>
      </c>
      <c r="E404" s="17" t="s">
        <v>15</v>
      </c>
      <c r="F404" s="26">
        <f t="shared" ref="F404:H405" si="118">SUM(F405)</f>
        <v>26000</v>
      </c>
      <c r="G404" s="26">
        <f t="shared" si="118"/>
        <v>0</v>
      </c>
      <c r="H404" s="26">
        <f t="shared" si="118"/>
        <v>41000</v>
      </c>
    </row>
    <row r="405" spans="1:8" ht="31.5" x14ac:dyDescent="0.25">
      <c r="A405" s="16" t="s">
        <v>112</v>
      </c>
      <c r="B405" s="17" t="s">
        <v>93</v>
      </c>
      <c r="C405" s="17" t="s">
        <v>17</v>
      </c>
      <c r="D405" s="17" t="s">
        <v>346</v>
      </c>
      <c r="E405" s="17" t="s">
        <v>113</v>
      </c>
      <c r="F405" s="26">
        <f t="shared" si="118"/>
        <v>26000</v>
      </c>
      <c r="G405" s="26">
        <f t="shared" si="118"/>
        <v>0</v>
      </c>
      <c r="H405" s="26">
        <f t="shared" si="118"/>
        <v>41000</v>
      </c>
    </row>
    <row r="406" spans="1:8" ht="15.75" x14ac:dyDescent="0.25">
      <c r="A406" s="16" t="s">
        <v>315</v>
      </c>
      <c r="B406" s="18" t="s">
        <v>93</v>
      </c>
      <c r="C406" s="18" t="s">
        <v>17</v>
      </c>
      <c r="D406" s="17" t="s">
        <v>346</v>
      </c>
      <c r="E406" s="18" t="s">
        <v>115</v>
      </c>
      <c r="F406" s="37">
        <v>26000</v>
      </c>
      <c r="G406" s="37">
        <v>0</v>
      </c>
      <c r="H406" s="37">
        <v>41000</v>
      </c>
    </row>
    <row r="407" spans="1:8" ht="33" customHeight="1" x14ac:dyDescent="0.25">
      <c r="A407" s="14" t="s">
        <v>663</v>
      </c>
      <c r="B407" s="22" t="s">
        <v>93</v>
      </c>
      <c r="C407" s="22" t="s">
        <v>17</v>
      </c>
      <c r="D407" s="15" t="s">
        <v>662</v>
      </c>
      <c r="E407" s="22" t="s">
        <v>15</v>
      </c>
      <c r="F407" s="38">
        <f>SUM(F408)</f>
        <v>6302800</v>
      </c>
      <c r="G407" s="38">
        <f t="shared" ref="G407:H407" si="119">SUM(G408)</f>
        <v>0</v>
      </c>
      <c r="H407" s="38">
        <f t="shared" si="119"/>
        <v>0</v>
      </c>
    </row>
    <row r="408" spans="1:8" ht="62.25" customHeight="1" x14ac:dyDescent="0.25">
      <c r="A408" s="16" t="s">
        <v>665</v>
      </c>
      <c r="B408" s="18" t="s">
        <v>93</v>
      </c>
      <c r="C408" s="18" t="s">
        <v>17</v>
      </c>
      <c r="D408" s="17" t="s">
        <v>664</v>
      </c>
      <c r="E408" s="18" t="s">
        <v>15</v>
      </c>
      <c r="F408" s="37">
        <f>SUM(F409)</f>
        <v>6302800</v>
      </c>
      <c r="G408" s="37">
        <f t="shared" ref="G408:H408" si="120">SUM(G409)</f>
        <v>0</v>
      </c>
      <c r="H408" s="37">
        <f t="shared" si="120"/>
        <v>0</v>
      </c>
    </row>
    <row r="409" spans="1:8" ht="31.5" x14ac:dyDescent="0.25">
      <c r="A409" s="16" t="s">
        <v>112</v>
      </c>
      <c r="B409" s="18" t="s">
        <v>93</v>
      </c>
      <c r="C409" s="18" t="s">
        <v>17</v>
      </c>
      <c r="D409" s="17" t="s">
        <v>664</v>
      </c>
      <c r="E409" s="18" t="s">
        <v>113</v>
      </c>
      <c r="F409" s="37">
        <f>SUM(F410)</f>
        <v>6302800</v>
      </c>
      <c r="G409" s="37">
        <f t="shared" ref="G409:H409" si="121">SUM(G410)</f>
        <v>0</v>
      </c>
      <c r="H409" s="37">
        <f t="shared" si="121"/>
        <v>0</v>
      </c>
    </row>
    <row r="410" spans="1:8" ht="15.75" x14ac:dyDescent="0.25">
      <c r="A410" s="16" t="s">
        <v>315</v>
      </c>
      <c r="B410" s="18" t="s">
        <v>93</v>
      </c>
      <c r="C410" s="18" t="s">
        <v>17</v>
      </c>
      <c r="D410" s="17" t="s">
        <v>664</v>
      </c>
      <c r="E410" s="18" t="s">
        <v>115</v>
      </c>
      <c r="F410" s="37">
        <v>6302800</v>
      </c>
      <c r="G410" s="37">
        <v>0</v>
      </c>
      <c r="H410" s="37">
        <v>0</v>
      </c>
    </row>
    <row r="411" spans="1:8" ht="15.75" x14ac:dyDescent="0.25">
      <c r="A411" s="16" t="s">
        <v>347</v>
      </c>
      <c r="B411" s="18" t="s">
        <v>93</v>
      </c>
      <c r="C411" s="18" t="s">
        <v>17</v>
      </c>
      <c r="D411" s="17" t="s">
        <v>348</v>
      </c>
      <c r="E411" s="18" t="s">
        <v>15</v>
      </c>
      <c r="F411" s="37">
        <f t="shared" ref="F411:H412" si="122">SUM(F412)</f>
        <v>284600</v>
      </c>
      <c r="G411" s="37">
        <f t="shared" si="122"/>
        <v>284600</v>
      </c>
      <c r="H411" s="38">
        <f t="shared" si="122"/>
        <v>284600</v>
      </c>
    </row>
    <row r="412" spans="1:8" ht="31.5" x14ac:dyDescent="0.25">
      <c r="A412" s="16" t="s">
        <v>112</v>
      </c>
      <c r="B412" s="18" t="s">
        <v>93</v>
      </c>
      <c r="C412" s="18" t="s">
        <v>17</v>
      </c>
      <c r="D412" s="17" t="s">
        <v>348</v>
      </c>
      <c r="E412" s="18" t="s">
        <v>113</v>
      </c>
      <c r="F412" s="37">
        <f t="shared" si="122"/>
        <v>284600</v>
      </c>
      <c r="G412" s="37">
        <f t="shared" si="122"/>
        <v>284600</v>
      </c>
      <c r="H412" s="37">
        <f t="shared" si="122"/>
        <v>284600</v>
      </c>
    </row>
    <row r="413" spans="1:8" ht="15.75" x14ac:dyDescent="0.25">
      <c r="A413" s="16" t="s">
        <v>315</v>
      </c>
      <c r="B413" s="18" t="s">
        <v>93</v>
      </c>
      <c r="C413" s="18" t="s">
        <v>17</v>
      </c>
      <c r="D413" s="17" t="s">
        <v>348</v>
      </c>
      <c r="E413" s="18" t="s">
        <v>115</v>
      </c>
      <c r="F413" s="37">
        <v>284600</v>
      </c>
      <c r="G413" s="37">
        <v>284600</v>
      </c>
      <c r="H413" s="37">
        <v>284600</v>
      </c>
    </row>
    <row r="414" spans="1:8" ht="42.75" customHeight="1" x14ac:dyDescent="0.25">
      <c r="A414" s="14" t="s">
        <v>667</v>
      </c>
      <c r="B414" s="22" t="s">
        <v>93</v>
      </c>
      <c r="C414" s="22" t="s">
        <v>17</v>
      </c>
      <c r="D414" s="15" t="s">
        <v>666</v>
      </c>
      <c r="E414" s="22" t="s">
        <v>15</v>
      </c>
      <c r="F414" s="38">
        <f>SUM(F415)</f>
        <v>2243592.7999999998</v>
      </c>
      <c r="G414" s="38">
        <f t="shared" ref="G414:H414" si="123">SUM(G415)</f>
        <v>0</v>
      </c>
      <c r="H414" s="38">
        <f t="shared" si="123"/>
        <v>0</v>
      </c>
    </row>
    <row r="415" spans="1:8" ht="31.5" x14ac:dyDescent="0.25">
      <c r="A415" s="16" t="s">
        <v>112</v>
      </c>
      <c r="B415" s="18" t="s">
        <v>93</v>
      </c>
      <c r="C415" s="18" t="s">
        <v>17</v>
      </c>
      <c r="D415" s="17" t="s">
        <v>666</v>
      </c>
      <c r="E415" s="18" t="s">
        <v>113</v>
      </c>
      <c r="F415" s="75">
        <f>SUM(F416)</f>
        <v>2243592.7999999998</v>
      </c>
      <c r="G415" s="75">
        <f t="shared" ref="G415:H415" si="124">SUM(G416)</f>
        <v>0</v>
      </c>
      <c r="H415" s="75">
        <f t="shared" si="124"/>
        <v>0</v>
      </c>
    </row>
    <row r="416" spans="1:8" ht="15.75" x14ac:dyDescent="0.25">
      <c r="A416" s="16" t="s">
        <v>315</v>
      </c>
      <c r="B416" s="18" t="s">
        <v>93</v>
      </c>
      <c r="C416" s="18" t="s">
        <v>17</v>
      </c>
      <c r="D416" s="17" t="s">
        <v>666</v>
      </c>
      <c r="E416" s="18" t="s">
        <v>115</v>
      </c>
      <c r="F416" s="75">
        <v>2243592.7999999998</v>
      </c>
      <c r="G416" s="37">
        <v>0</v>
      </c>
      <c r="H416" s="37">
        <v>0</v>
      </c>
    </row>
    <row r="417" spans="1:8" ht="15.75" x14ac:dyDescent="0.25">
      <c r="A417" s="16" t="s">
        <v>349</v>
      </c>
      <c r="B417" s="15" t="s">
        <v>93</v>
      </c>
      <c r="C417" s="15" t="s">
        <v>17</v>
      </c>
      <c r="D417" s="17" t="s">
        <v>21</v>
      </c>
      <c r="E417" s="18" t="s">
        <v>15</v>
      </c>
      <c r="F417" s="37">
        <f>SUM(F418)</f>
        <v>218400</v>
      </c>
      <c r="G417" s="37">
        <f>SUM(G418)</f>
        <v>5137400</v>
      </c>
      <c r="H417" s="37">
        <f t="shared" ref="H417" si="125">SUM(H418)</f>
        <v>0</v>
      </c>
    </row>
    <row r="418" spans="1:8" ht="15.75" x14ac:dyDescent="0.25">
      <c r="A418" s="14" t="s">
        <v>94</v>
      </c>
      <c r="B418" s="15" t="s">
        <v>93</v>
      </c>
      <c r="C418" s="15" t="s">
        <v>17</v>
      </c>
      <c r="D418" s="15" t="s">
        <v>95</v>
      </c>
      <c r="E418" s="22" t="s">
        <v>15</v>
      </c>
      <c r="F418" s="37">
        <f>SUM(F419+F421)</f>
        <v>218400</v>
      </c>
      <c r="G418" s="37">
        <f t="shared" ref="G418:H418" si="126">SUM(G419+G421)</f>
        <v>5137400</v>
      </c>
      <c r="H418" s="37">
        <f t="shared" si="126"/>
        <v>0</v>
      </c>
    </row>
    <row r="419" spans="1:8" ht="31.5" x14ac:dyDescent="0.25">
      <c r="A419" s="16" t="s">
        <v>592</v>
      </c>
      <c r="B419" s="15" t="s">
        <v>93</v>
      </c>
      <c r="C419" s="15" t="s">
        <v>17</v>
      </c>
      <c r="D419" s="17" t="s">
        <v>350</v>
      </c>
      <c r="E419" s="22" t="s">
        <v>15</v>
      </c>
      <c r="F419" s="43">
        <f>SUM(F420)</f>
        <v>150000</v>
      </c>
      <c r="G419" s="43">
        <f t="shared" ref="G419:H419" si="127">SUM(G420)</f>
        <v>350000</v>
      </c>
      <c r="H419" s="43">
        <f t="shared" si="127"/>
        <v>0</v>
      </c>
    </row>
    <row r="420" spans="1:8" ht="31.5" x14ac:dyDescent="0.25">
      <c r="A420" s="16" t="s">
        <v>335</v>
      </c>
      <c r="B420" s="17" t="s">
        <v>93</v>
      </c>
      <c r="C420" s="17" t="s">
        <v>17</v>
      </c>
      <c r="D420" s="17" t="s">
        <v>350</v>
      </c>
      <c r="E420" s="18" t="s">
        <v>34</v>
      </c>
      <c r="F420" s="42">
        <v>150000</v>
      </c>
      <c r="G420" s="37">
        <v>350000</v>
      </c>
      <c r="H420" s="37">
        <v>0</v>
      </c>
    </row>
    <row r="421" spans="1:8" ht="47.25" x14ac:dyDescent="0.25">
      <c r="A421" s="23" t="s">
        <v>640</v>
      </c>
      <c r="B421" s="17" t="s">
        <v>93</v>
      </c>
      <c r="C421" s="17" t="s">
        <v>17</v>
      </c>
      <c r="D421" s="17" t="s">
        <v>217</v>
      </c>
      <c r="E421" s="18" t="s">
        <v>15</v>
      </c>
      <c r="F421" s="42">
        <f>SUM(F422)</f>
        <v>68400</v>
      </c>
      <c r="G421" s="42">
        <f t="shared" ref="G421:H421" si="128">SUM(G422)</f>
        <v>4787400</v>
      </c>
      <c r="H421" s="42">
        <f t="shared" si="128"/>
        <v>0</v>
      </c>
    </row>
    <row r="422" spans="1:8" ht="31.5" x14ac:dyDescent="0.25">
      <c r="A422" s="16" t="s">
        <v>335</v>
      </c>
      <c r="B422" s="17" t="s">
        <v>93</v>
      </c>
      <c r="C422" s="17" t="s">
        <v>17</v>
      </c>
      <c r="D422" s="17" t="s">
        <v>217</v>
      </c>
      <c r="E422" s="18" t="s">
        <v>34</v>
      </c>
      <c r="F422" s="42">
        <v>68400</v>
      </c>
      <c r="G422" s="37">
        <v>4787400</v>
      </c>
      <c r="H422" s="37">
        <v>0</v>
      </c>
    </row>
    <row r="423" spans="1:8" ht="15.75" x14ac:dyDescent="0.25">
      <c r="A423" s="12" t="s">
        <v>351</v>
      </c>
      <c r="B423" s="13" t="s">
        <v>93</v>
      </c>
      <c r="C423" s="13" t="s">
        <v>29</v>
      </c>
      <c r="D423" s="13" t="s">
        <v>14</v>
      </c>
      <c r="E423" s="13" t="s">
        <v>15</v>
      </c>
      <c r="F423" s="19">
        <f>SUM(F424+F431)</f>
        <v>19177665.060000002</v>
      </c>
      <c r="G423" s="19">
        <f>SUM(G424+G431)</f>
        <v>18235739</v>
      </c>
      <c r="H423" s="19">
        <f>SUM(H424+H431)</f>
        <v>17693700</v>
      </c>
    </row>
    <row r="424" spans="1:8" ht="47.25" x14ac:dyDescent="0.25">
      <c r="A424" s="14" t="s">
        <v>39</v>
      </c>
      <c r="B424" s="15" t="s">
        <v>93</v>
      </c>
      <c r="C424" s="15" t="s">
        <v>29</v>
      </c>
      <c r="D424" s="15" t="s">
        <v>40</v>
      </c>
      <c r="E424" s="15" t="s">
        <v>15</v>
      </c>
      <c r="F424" s="20">
        <f t="shared" ref="F424:H427" si="129">SUM(F425)</f>
        <v>6457200</v>
      </c>
      <c r="G424" s="20">
        <f t="shared" si="129"/>
        <v>6267539</v>
      </c>
      <c r="H424" s="20">
        <f t="shared" si="129"/>
        <v>6725500</v>
      </c>
    </row>
    <row r="425" spans="1:8" ht="15.75" x14ac:dyDescent="0.25">
      <c r="A425" s="16" t="s">
        <v>307</v>
      </c>
      <c r="B425" s="17" t="s">
        <v>93</v>
      </c>
      <c r="C425" s="17" t="s">
        <v>29</v>
      </c>
      <c r="D425" s="17" t="s">
        <v>308</v>
      </c>
      <c r="E425" s="17" t="s">
        <v>15</v>
      </c>
      <c r="F425" s="26">
        <f>SUM(F426)</f>
        <v>6457200</v>
      </c>
      <c r="G425" s="26">
        <f t="shared" si="129"/>
        <v>6267539</v>
      </c>
      <c r="H425" s="26">
        <f t="shared" si="129"/>
        <v>6725500</v>
      </c>
    </row>
    <row r="426" spans="1:8" ht="31.5" x14ac:dyDescent="0.25">
      <c r="A426" s="16" t="s">
        <v>309</v>
      </c>
      <c r="B426" s="17" t="s">
        <v>93</v>
      </c>
      <c r="C426" s="17" t="s">
        <v>29</v>
      </c>
      <c r="D426" s="17" t="s">
        <v>310</v>
      </c>
      <c r="E426" s="17" t="s">
        <v>15</v>
      </c>
      <c r="F426" s="26">
        <f t="shared" si="129"/>
        <v>6457200</v>
      </c>
      <c r="G426" s="26">
        <f t="shared" si="129"/>
        <v>6267539</v>
      </c>
      <c r="H426" s="26">
        <f t="shared" si="129"/>
        <v>6725500</v>
      </c>
    </row>
    <row r="427" spans="1:8" ht="31.5" x14ac:dyDescent="0.25">
      <c r="A427" s="16" t="s">
        <v>311</v>
      </c>
      <c r="B427" s="17" t="s">
        <v>93</v>
      </c>
      <c r="C427" s="17" t="s">
        <v>29</v>
      </c>
      <c r="D427" s="17" t="s">
        <v>312</v>
      </c>
      <c r="E427" s="17" t="s">
        <v>15</v>
      </c>
      <c r="F427" s="26">
        <f t="shared" si="129"/>
        <v>6457200</v>
      </c>
      <c r="G427" s="26">
        <f t="shared" si="129"/>
        <v>6267539</v>
      </c>
      <c r="H427" s="26">
        <f t="shared" si="129"/>
        <v>6725500</v>
      </c>
    </row>
    <row r="428" spans="1:8" ht="15.75" x14ac:dyDescent="0.25">
      <c r="A428" s="16" t="s">
        <v>352</v>
      </c>
      <c r="B428" s="17" t="s">
        <v>93</v>
      </c>
      <c r="C428" s="17" t="s">
        <v>29</v>
      </c>
      <c r="D428" s="17" t="s">
        <v>353</v>
      </c>
      <c r="E428" s="17" t="s">
        <v>15</v>
      </c>
      <c r="F428" s="26">
        <f>SUM(F430)</f>
        <v>6457200</v>
      </c>
      <c r="G428" s="26">
        <f>SUM(G430)</f>
        <v>6267539</v>
      </c>
      <c r="H428" s="26">
        <f>SUM(H430)</f>
        <v>6725500</v>
      </c>
    </row>
    <row r="429" spans="1:8" ht="31.5" x14ac:dyDescent="0.25">
      <c r="A429" s="16" t="s">
        <v>112</v>
      </c>
      <c r="B429" s="17" t="s">
        <v>93</v>
      </c>
      <c r="C429" s="17" t="s">
        <v>29</v>
      </c>
      <c r="D429" s="17" t="s">
        <v>353</v>
      </c>
      <c r="E429" s="17" t="s">
        <v>113</v>
      </c>
      <c r="F429" s="26">
        <f>SUM(F430)</f>
        <v>6457200</v>
      </c>
      <c r="G429" s="26">
        <f>SUM(G430)</f>
        <v>6267539</v>
      </c>
      <c r="H429" s="26">
        <f>SUM(H430)</f>
        <v>6725500</v>
      </c>
    </row>
    <row r="430" spans="1:8" ht="15.75" x14ac:dyDescent="0.25">
      <c r="A430" s="16" t="s">
        <v>315</v>
      </c>
      <c r="B430" s="17" t="s">
        <v>93</v>
      </c>
      <c r="C430" s="17" t="s">
        <v>29</v>
      </c>
      <c r="D430" s="17" t="s">
        <v>353</v>
      </c>
      <c r="E430" s="17" t="s">
        <v>115</v>
      </c>
      <c r="F430" s="44">
        <v>6457200</v>
      </c>
      <c r="G430" s="44">
        <v>6267539</v>
      </c>
      <c r="H430" s="44">
        <v>6725500</v>
      </c>
    </row>
    <row r="431" spans="1:8" ht="47.25" x14ac:dyDescent="0.25">
      <c r="A431" s="14" t="s">
        <v>354</v>
      </c>
      <c r="B431" s="15" t="s">
        <v>93</v>
      </c>
      <c r="C431" s="15" t="s">
        <v>29</v>
      </c>
      <c r="D431" s="15" t="s">
        <v>355</v>
      </c>
      <c r="E431" s="15" t="s">
        <v>15</v>
      </c>
      <c r="F431" s="20">
        <f>SUM(F432+F443)</f>
        <v>12720465.060000001</v>
      </c>
      <c r="G431" s="20">
        <f>SUM(G432+G443)</f>
        <v>11968200</v>
      </c>
      <c r="H431" s="20">
        <f>SUM(H432+H443)</f>
        <v>10968200</v>
      </c>
    </row>
    <row r="432" spans="1:8" ht="47.25" x14ac:dyDescent="0.25">
      <c r="A432" s="14" t="s">
        <v>356</v>
      </c>
      <c r="B432" s="15" t="s">
        <v>93</v>
      </c>
      <c r="C432" s="15" t="s">
        <v>29</v>
      </c>
      <c r="D432" s="15" t="s">
        <v>357</v>
      </c>
      <c r="E432" s="15" t="s">
        <v>15</v>
      </c>
      <c r="F432" s="20">
        <f>SUM(F433+F437)</f>
        <v>1628565.06</v>
      </c>
      <c r="G432" s="20">
        <f t="shared" ref="G432:H432" si="130">SUM(G433+G437)</f>
        <v>36000</v>
      </c>
      <c r="H432" s="20">
        <f t="shared" si="130"/>
        <v>36000</v>
      </c>
    </row>
    <row r="433" spans="1:8" ht="31.5" x14ac:dyDescent="0.25">
      <c r="A433" s="16" t="s">
        <v>363</v>
      </c>
      <c r="B433" s="17" t="s">
        <v>93</v>
      </c>
      <c r="C433" s="17" t="s">
        <v>29</v>
      </c>
      <c r="D433" s="17" t="s">
        <v>364</v>
      </c>
      <c r="E433" s="17" t="s">
        <v>15</v>
      </c>
      <c r="F433" s="26">
        <f>SUM(F435)</f>
        <v>36000</v>
      </c>
      <c r="G433" s="26">
        <f>SUM(G435)</f>
        <v>36000</v>
      </c>
      <c r="H433" s="26">
        <f>SUM(H435)</f>
        <v>36000</v>
      </c>
    </row>
    <row r="434" spans="1:8" ht="31.5" x14ac:dyDescent="0.25">
      <c r="A434" s="16" t="s">
        <v>360</v>
      </c>
      <c r="B434" s="17" t="s">
        <v>93</v>
      </c>
      <c r="C434" s="17" t="s">
        <v>29</v>
      </c>
      <c r="D434" s="17" t="s">
        <v>365</v>
      </c>
      <c r="E434" s="17" t="s">
        <v>15</v>
      </c>
      <c r="F434" s="26">
        <f t="shared" ref="F434:H435" si="131">SUM(F435)</f>
        <v>36000</v>
      </c>
      <c r="G434" s="26">
        <f t="shared" si="131"/>
        <v>36000</v>
      </c>
      <c r="H434" s="26">
        <f t="shared" si="131"/>
        <v>36000</v>
      </c>
    </row>
    <row r="435" spans="1:8" ht="31.5" x14ac:dyDescent="0.25">
      <c r="A435" s="16" t="s">
        <v>112</v>
      </c>
      <c r="B435" s="17" t="s">
        <v>93</v>
      </c>
      <c r="C435" s="17" t="s">
        <v>29</v>
      </c>
      <c r="D435" s="17" t="s">
        <v>365</v>
      </c>
      <c r="E435" s="17" t="s">
        <v>113</v>
      </c>
      <c r="F435" s="26">
        <f t="shared" si="131"/>
        <v>36000</v>
      </c>
      <c r="G435" s="26">
        <f t="shared" si="131"/>
        <v>36000</v>
      </c>
      <c r="H435" s="26">
        <f t="shared" si="131"/>
        <v>36000</v>
      </c>
    </row>
    <row r="436" spans="1:8" ht="15.75" x14ac:dyDescent="0.25">
      <c r="A436" s="16" t="s">
        <v>361</v>
      </c>
      <c r="B436" s="17" t="s">
        <v>93</v>
      </c>
      <c r="C436" s="17" t="s">
        <v>29</v>
      </c>
      <c r="D436" s="17" t="s">
        <v>365</v>
      </c>
      <c r="E436" s="17" t="s">
        <v>362</v>
      </c>
      <c r="F436" s="26">
        <v>36000</v>
      </c>
      <c r="G436" s="26">
        <v>36000</v>
      </c>
      <c r="H436" s="26">
        <v>36000</v>
      </c>
    </row>
    <row r="437" spans="1:8" ht="15.75" x14ac:dyDescent="0.25">
      <c r="A437" s="16" t="s">
        <v>671</v>
      </c>
      <c r="B437" s="17" t="s">
        <v>93</v>
      </c>
      <c r="C437" s="17" t="s">
        <v>29</v>
      </c>
      <c r="D437" s="17" t="s">
        <v>670</v>
      </c>
      <c r="E437" s="17" t="s">
        <v>15</v>
      </c>
      <c r="F437" s="26">
        <f>SUM(F438)</f>
        <v>1592565.06</v>
      </c>
      <c r="G437" s="26">
        <f t="shared" ref="G437:H437" si="132">SUM(G438)</f>
        <v>0</v>
      </c>
      <c r="H437" s="26">
        <f t="shared" si="132"/>
        <v>0</v>
      </c>
    </row>
    <row r="438" spans="1:8" ht="54" customHeight="1" x14ac:dyDescent="0.25">
      <c r="A438" s="14" t="s">
        <v>669</v>
      </c>
      <c r="B438" s="15" t="s">
        <v>93</v>
      </c>
      <c r="C438" s="15" t="s">
        <v>29</v>
      </c>
      <c r="D438" s="15" t="s">
        <v>668</v>
      </c>
      <c r="E438" s="15" t="s">
        <v>15</v>
      </c>
      <c r="F438" s="20">
        <f>SUM(F439)</f>
        <v>1592565.06</v>
      </c>
      <c r="G438" s="20">
        <f t="shared" ref="G438:H438" si="133">SUM(G439)</f>
        <v>0</v>
      </c>
      <c r="H438" s="20">
        <f t="shared" si="133"/>
        <v>0</v>
      </c>
    </row>
    <row r="439" spans="1:8" ht="31.5" x14ac:dyDescent="0.25">
      <c r="A439" s="16" t="s">
        <v>112</v>
      </c>
      <c r="B439" s="17" t="s">
        <v>93</v>
      </c>
      <c r="C439" s="17" t="s">
        <v>29</v>
      </c>
      <c r="D439" s="17" t="s">
        <v>668</v>
      </c>
      <c r="E439" s="17" t="s">
        <v>113</v>
      </c>
      <c r="F439" s="26">
        <f>SUM(F440:F442)</f>
        <v>1592565.06</v>
      </c>
      <c r="G439" s="26">
        <v>0</v>
      </c>
      <c r="H439" s="26">
        <v>0</v>
      </c>
    </row>
    <row r="440" spans="1:8" ht="15.75" x14ac:dyDescent="0.25">
      <c r="A440" s="16" t="s">
        <v>601</v>
      </c>
      <c r="B440" s="17"/>
      <c r="C440" s="17"/>
      <c r="D440" s="17"/>
      <c r="E440" s="17"/>
      <c r="F440" s="78">
        <v>1436431.23</v>
      </c>
      <c r="G440" s="26"/>
      <c r="H440" s="26"/>
    </row>
    <row r="441" spans="1:8" ht="15.75" x14ac:dyDescent="0.25">
      <c r="A441" s="16" t="s">
        <v>605</v>
      </c>
      <c r="B441" s="17"/>
      <c r="C441" s="17"/>
      <c r="D441" s="17"/>
      <c r="E441" s="17"/>
      <c r="F441" s="78">
        <v>124907.06</v>
      </c>
      <c r="G441" s="26"/>
      <c r="H441" s="26"/>
    </row>
    <row r="442" spans="1:8" ht="15.75" x14ac:dyDescent="0.25">
      <c r="A442" s="16" t="s">
        <v>598</v>
      </c>
      <c r="B442" s="17"/>
      <c r="C442" s="17"/>
      <c r="D442" s="17"/>
      <c r="E442" s="17"/>
      <c r="F442" s="78">
        <v>31226.77</v>
      </c>
      <c r="G442" s="26"/>
      <c r="H442" s="26"/>
    </row>
    <row r="443" spans="1:8" ht="47.25" x14ac:dyDescent="0.25">
      <c r="A443" s="14" t="s">
        <v>368</v>
      </c>
      <c r="B443" s="15" t="s">
        <v>93</v>
      </c>
      <c r="C443" s="15" t="s">
        <v>29</v>
      </c>
      <c r="D443" s="15" t="s">
        <v>369</v>
      </c>
      <c r="E443" s="15" t="s">
        <v>15</v>
      </c>
      <c r="F443" s="20">
        <f>SUM(F444+F447)</f>
        <v>11091900</v>
      </c>
      <c r="G443" s="20">
        <f t="shared" ref="G443:H443" si="134">SUM(G444+G447)</f>
        <v>11932200</v>
      </c>
      <c r="H443" s="20">
        <f t="shared" si="134"/>
        <v>10932200</v>
      </c>
    </row>
    <row r="444" spans="1:8" ht="31.5" x14ac:dyDescent="0.25">
      <c r="A444" s="16" t="s">
        <v>360</v>
      </c>
      <c r="B444" s="17" t="s">
        <v>93</v>
      </c>
      <c r="C444" s="17" t="s">
        <v>29</v>
      </c>
      <c r="D444" s="17" t="s">
        <v>370</v>
      </c>
      <c r="E444" s="17" t="s">
        <v>15</v>
      </c>
      <c r="F444" s="26">
        <f t="shared" ref="F444:H445" si="135">SUM(F445)</f>
        <v>9554400</v>
      </c>
      <c r="G444" s="26">
        <f>SUM(G445)</f>
        <v>11932200</v>
      </c>
      <c r="H444" s="26">
        <f t="shared" si="135"/>
        <v>10932200</v>
      </c>
    </row>
    <row r="445" spans="1:8" ht="31.5" x14ac:dyDescent="0.25">
      <c r="A445" s="16" t="s">
        <v>112</v>
      </c>
      <c r="B445" s="17" t="s">
        <v>93</v>
      </c>
      <c r="C445" s="17" t="s">
        <v>29</v>
      </c>
      <c r="D445" s="17" t="s">
        <v>370</v>
      </c>
      <c r="E445" s="17" t="s">
        <v>113</v>
      </c>
      <c r="F445" s="26">
        <f>SUM(F446)</f>
        <v>9554400</v>
      </c>
      <c r="G445" s="26">
        <f t="shared" si="135"/>
        <v>11932200</v>
      </c>
      <c r="H445" s="26">
        <f>SUM(H446)</f>
        <v>10932200</v>
      </c>
    </row>
    <row r="446" spans="1:8" ht="15.75" x14ac:dyDescent="0.25">
      <c r="A446" s="16" t="s">
        <v>361</v>
      </c>
      <c r="B446" s="17" t="s">
        <v>93</v>
      </c>
      <c r="C446" s="17" t="s">
        <v>29</v>
      </c>
      <c r="D446" s="17" t="s">
        <v>370</v>
      </c>
      <c r="E446" s="17" t="s">
        <v>362</v>
      </c>
      <c r="F446" s="26">
        <v>9554400</v>
      </c>
      <c r="G446" s="26">
        <v>11932200</v>
      </c>
      <c r="H446" s="26">
        <v>10932200</v>
      </c>
    </row>
    <row r="447" spans="1:8" ht="45" customHeight="1" x14ac:dyDescent="0.25">
      <c r="A447" s="16" t="s">
        <v>673</v>
      </c>
      <c r="B447" s="17" t="s">
        <v>93</v>
      </c>
      <c r="C447" s="17" t="s">
        <v>29</v>
      </c>
      <c r="D447" s="17" t="s">
        <v>672</v>
      </c>
      <c r="E447" s="17" t="s">
        <v>15</v>
      </c>
      <c r="F447" s="26">
        <f>SUM(F448)</f>
        <v>1537500</v>
      </c>
      <c r="G447" s="26"/>
      <c r="H447" s="26"/>
    </row>
    <row r="448" spans="1:8" ht="31.5" x14ac:dyDescent="0.25">
      <c r="A448" s="16" t="s">
        <v>112</v>
      </c>
      <c r="B448" s="17" t="s">
        <v>93</v>
      </c>
      <c r="C448" s="17" t="s">
        <v>29</v>
      </c>
      <c r="D448" s="17" t="s">
        <v>672</v>
      </c>
      <c r="E448" s="17" t="s">
        <v>113</v>
      </c>
      <c r="F448" s="26">
        <f>SUM(F449)</f>
        <v>1537500</v>
      </c>
      <c r="G448" s="26">
        <f t="shared" ref="G448:H448" si="136">SUM(G449)</f>
        <v>0</v>
      </c>
      <c r="H448" s="26">
        <f t="shared" si="136"/>
        <v>0</v>
      </c>
    </row>
    <row r="449" spans="1:8" ht="15.75" x14ac:dyDescent="0.25">
      <c r="A449" s="16" t="s">
        <v>361</v>
      </c>
      <c r="B449" s="17" t="s">
        <v>93</v>
      </c>
      <c r="C449" s="17" t="s">
        <v>29</v>
      </c>
      <c r="D449" s="17" t="s">
        <v>672</v>
      </c>
      <c r="E449" s="17" t="s">
        <v>362</v>
      </c>
      <c r="F449" s="26">
        <v>1537500</v>
      </c>
      <c r="G449" s="26">
        <v>0</v>
      </c>
      <c r="H449" s="26">
        <v>0</v>
      </c>
    </row>
    <row r="450" spans="1:8" ht="15.75" x14ac:dyDescent="0.25">
      <c r="A450" s="12" t="s">
        <v>371</v>
      </c>
      <c r="B450" s="13" t="s">
        <v>93</v>
      </c>
      <c r="C450" s="13" t="s">
        <v>93</v>
      </c>
      <c r="D450" s="13" t="s">
        <v>14</v>
      </c>
      <c r="E450" s="13" t="s">
        <v>15</v>
      </c>
      <c r="F450" s="19">
        <f>SUM(F451)</f>
        <v>3984400</v>
      </c>
      <c r="G450" s="19">
        <f t="shared" ref="G450:H452" si="137">SUM(G451)</f>
        <v>3983800</v>
      </c>
      <c r="H450" s="19">
        <f t="shared" si="137"/>
        <v>3983800</v>
      </c>
    </row>
    <row r="451" spans="1:8" ht="47.25" x14ac:dyDescent="0.25">
      <c r="A451" s="14" t="s">
        <v>39</v>
      </c>
      <c r="B451" s="15" t="s">
        <v>93</v>
      </c>
      <c r="C451" s="15" t="s">
        <v>93</v>
      </c>
      <c r="D451" s="15" t="s">
        <v>40</v>
      </c>
      <c r="E451" s="15" t="s">
        <v>15</v>
      </c>
      <c r="F451" s="20">
        <f>SUM(F452)</f>
        <v>3984400</v>
      </c>
      <c r="G451" s="20">
        <f t="shared" si="137"/>
        <v>3983800</v>
      </c>
      <c r="H451" s="20">
        <f t="shared" si="137"/>
        <v>3983800</v>
      </c>
    </row>
    <row r="452" spans="1:8" ht="31.5" x14ac:dyDescent="0.25">
      <c r="A452" s="16" t="s">
        <v>372</v>
      </c>
      <c r="B452" s="17" t="s">
        <v>93</v>
      </c>
      <c r="C452" s="17" t="s">
        <v>93</v>
      </c>
      <c r="D452" s="17" t="s">
        <v>373</v>
      </c>
      <c r="E452" s="17" t="s">
        <v>15</v>
      </c>
      <c r="F452" s="26">
        <f>SUM(F453)</f>
        <v>3984400</v>
      </c>
      <c r="G452" s="26">
        <f t="shared" si="137"/>
        <v>3983800</v>
      </c>
      <c r="H452" s="26">
        <f t="shared" si="137"/>
        <v>3983800</v>
      </c>
    </row>
    <row r="453" spans="1:8" ht="15.75" x14ac:dyDescent="0.25">
      <c r="A453" s="16" t="s">
        <v>374</v>
      </c>
      <c r="B453" s="17" t="s">
        <v>93</v>
      </c>
      <c r="C453" s="17" t="s">
        <v>93</v>
      </c>
      <c r="D453" s="17" t="s">
        <v>375</v>
      </c>
      <c r="E453" s="17" t="s">
        <v>15</v>
      </c>
      <c r="F453" s="26">
        <f>SUM(F454+F464)</f>
        <v>3984400</v>
      </c>
      <c r="G453" s="26">
        <f>SUM(G454+G464)</f>
        <v>3983800</v>
      </c>
      <c r="H453" s="26">
        <f>SUM(H454+H464)</f>
        <v>3983800</v>
      </c>
    </row>
    <row r="454" spans="1:8" ht="31.5" x14ac:dyDescent="0.25">
      <c r="A454" s="16" t="s">
        <v>311</v>
      </c>
      <c r="B454" s="17" t="s">
        <v>93</v>
      </c>
      <c r="C454" s="17" t="s">
        <v>93</v>
      </c>
      <c r="D454" s="17" t="s">
        <v>376</v>
      </c>
      <c r="E454" s="17" t="s">
        <v>15</v>
      </c>
      <c r="F454" s="26">
        <f>SUM(F455+F461+F458)</f>
        <v>3526700</v>
      </c>
      <c r="G454" s="26">
        <f>SUM(G455+G461+G458)</f>
        <v>3500700</v>
      </c>
      <c r="H454" s="26">
        <f>SUM(H455+H461+H458)</f>
        <v>3500700</v>
      </c>
    </row>
    <row r="455" spans="1:8" ht="31.5" x14ac:dyDescent="0.25">
      <c r="A455" s="16" t="s">
        <v>330</v>
      </c>
      <c r="B455" s="17" t="s">
        <v>93</v>
      </c>
      <c r="C455" s="17" t="s">
        <v>93</v>
      </c>
      <c r="D455" s="17" t="s">
        <v>377</v>
      </c>
      <c r="E455" s="17" t="s">
        <v>15</v>
      </c>
      <c r="F455" s="26">
        <f t="shared" ref="F455:H456" si="138">SUM(F456)</f>
        <v>1569396</v>
      </c>
      <c r="G455" s="26">
        <f t="shared" si="138"/>
        <v>1519396</v>
      </c>
      <c r="H455" s="26">
        <f t="shared" si="138"/>
        <v>1519396</v>
      </c>
    </row>
    <row r="456" spans="1:8" ht="31.5" x14ac:dyDescent="0.25">
      <c r="A456" s="16" t="s">
        <v>112</v>
      </c>
      <c r="B456" s="17" t="s">
        <v>93</v>
      </c>
      <c r="C456" s="17" t="s">
        <v>93</v>
      </c>
      <c r="D456" s="17" t="s">
        <v>377</v>
      </c>
      <c r="E456" s="17" t="s">
        <v>113</v>
      </c>
      <c r="F456" s="26">
        <f t="shared" si="138"/>
        <v>1569396</v>
      </c>
      <c r="G456" s="26">
        <f t="shared" si="138"/>
        <v>1519396</v>
      </c>
      <c r="H456" s="26">
        <f t="shared" si="138"/>
        <v>1519396</v>
      </c>
    </row>
    <row r="457" spans="1:8" ht="15.75" x14ac:dyDescent="0.25">
      <c r="A457" s="16" t="s">
        <v>315</v>
      </c>
      <c r="B457" s="17" t="s">
        <v>93</v>
      </c>
      <c r="C457" s="17" t="s">
        <v>93</v>
      </c>
      <c r="D457" s="17" t="s">
        <v>377</v>
      </c>
      <c r="E457" s="17" t="s">
        <v>115</v>
      </c>
      <c r="F457" s="26">
        <v>1569396</v>
      </c>
      <c r="G457" s="26">
        <v>1519396</v>
      </c>
      <c r="H457" s="26">
        <v>1519396</v>
      </c>
    </row>
    <row r="458" spans="1:8" ht="31.5" x14ac:dyDescent="0.25">
      <c r="A458" s="16" t="s">
        <v>378</v>
      </c>
      <c r="B458" s="17" t="s">
        <v>93</v>
      </c>
      <c r="C458" s="17" t="s">
        <v>93</v>
      </c>
      <c r="D458" s="17" t="s">
        <v>379</v>
      </c>
      <c r="E458" s="17" t="s">
        <v>15</v>
      </c>
      <c r="F458" s="26">
        <f>SUM(F460)</f>
        <v>21000</v>
      </c>
      <c r="G458" s="26">
        <f>SUM(G460)</f>
        <v>45000</v>
      </c>
      <c r="H458" s="26">
        <f>SUM(H460)</f>
        <v>45000</v>
      </c>
    </row>
    <row r="459" spans="1:8" ht="31.5" x14ac:dyDescent="0.25">
      <c r="A459" s="16" t="s">
        <v>112</v>
      </c>
      <c r="B459" s="17" t="s">
        <v>93</v>
      </c>
      <c r="C459" s="17" t="s">
        <v>93</v>
      </c>
      <c r="D459" s="17" t="s">
        <v>379</v>
      </c>
      <c r="E459" s="17" t="s">
        <v>113</v>
      </c>
      <c r="F459" s="26">
        <f>SUM(F460)</f>
        <v>21000</v>
      </c>
      <c r="G459" s="26">
        <f>SUM(G460)</f>
        <v>45000</v>
      </c>
      <c r="H459" s="26">
        <f>SUM(H460)</f>
        <v>45000</v>
      </c>
    </row>
    <row r="460" spans="1:8" ht="15.75" x14ac:dyDescent="0.25">
      <c r="A460" s="16" t="s">
        <v>315</v>
      </c>
      <c r="B460" s="17" t="s">
        <v>93</v>
      </c>
      <c r="C460" s="17" t="s">
        <v>93</v>
      </c>
      <c r="D460" s="17" t="s">
        <v>379</v>
      </c>
      <c r="E460" s="17" t="s">
        <v>115</v>
      </c>
      <c r="F460" s="26">
        <v>21000</v>
      </c>
      <c r="G460" s="26">
        <v>45000</v>
      </c>
      <c r="H460" s="26">
        <v>45000</v>
      </c>
    </row>
    <row r="461" spans="1:8" ht="63" x14ac:dyDescent="0.25">
      <c r="A461" s="16" t="s">
        <v>380</v>
      </c>
      <c r="B461" s="17" t="s">
        <v>93</v>
      </c>
      <c r="C461" s="17" t="s">
        <v>93</v>
      </c>
      <c r="D461" s="17" t="s">
        <v>381</v>
      </c>
      <c r="E461" s="17" t="s">
        <v>15</v>
      </c>
      <c r="F461" s="26">
        <f>SUM(F462)</f>
        <v>1936304</v>
      </c>
      <c r="G461" s="26">
        <f>SUM(G462)</f>
        <v>1936304</v>
      </c>
      <c r="H461" s="26">
        <f>SUM(H462)</f>
        <v>1936304</v>
      </c>
    </row>
    <row r="462" spans="1:8" ht="31.5" x14ac:dyDescent="0.25">
      <c r="A462" s="16" t="s">
        <v>33</v>
      </c>
      <c r="B462" s="17" t="s">
        <v>93</v>
      </c>
      <c r="C462" s="17" t="s">
        <v>93</v>
      </c>
      <c r="D462" s="17" t="s">
        <v>381</v>
      </c>
      <c r="E462" s="17" t="s">
        <v>34</v>
      </c>
      <c r="F462" s="26">
        <f>SUM(F463:F463)</f>
        <v>1936304</v>
      </c>
      <c r="G462" s="26">
        <f>SUM(G463:G463)</f>
        <v>1936304</v>
      </c>
      <c r="H462" s="26">
        <f>SUM(H463:H463)</f>
        <v>1936304</v>
      </c>
    </row>
    <row r="463" spans="1:8" ht="15.75" x14ac:dyDescent="0.25">
      <c r="A463" s="23" t="s">
        <v>591</v>
      </c>
      <c r="B463" s="17"/>
      <c r="C463" s="17"/>
      <c r="D463" s="17"/>
      <c r="E463" s="17"/>
      <c r="F463" s="26">
        <v>1936304</v>
      </c>
      <c r="G463" s="26">
        <v>1936304</v>
      </c>
      <c r="H463" s="26">
        <v>1936304</v>
      </c>
    </row>
    <row r="464" spans="1:8" ht="78.75" x14ac:dyDescent="0.25">
      <c r="A464" s="16" t="s">
        <v>382</v>
      </c>
      <c r="B464" s="17" t="s">
        <v>93</v>
      </c>
      <c r="C464" s="17" t="s">
        <v>93</v>
      </c>
      <c r="D464" s="17" t="s">
        <v>383</v>
      </c>
      <c r="E464" s="17" t="s">
        <v>15</v>
      </c>
      <c r="F464" s="26">
        <f>SUM(F465)</f>
        <v>457700</v>
      </c>
      <c r="G464" s="26">
        <f t="shared" ref="G464:H464" si="139">SUM(G465)</f>
        <v>483100</v>
      </c>
      <c r="H464" s="26">
        <f t="shared" si="139"/>
        <v>483100</v>
      </c>
    </row>
    <row r="465" spans="1:8" ht="15.75" x14ac:dyDescent="0.25">
      <c r="A465" s="16" t="s">
        <v>336</v>
      </c>
      <c r="B465" s="17" t="s">
        <v>93</v>
      </c>
      <c r="C465" s="17" t="s">
        <v>93</v>
      </c>
      <c r="D465" s="17" t="s">
        <v>383</v>
      </c>
      <c r="E465" s="17" t="s">
        <v>337</v>
      </c>
      <c r="F465" s="26">
        <f>SUM(F466)</f>
        <v>457700</v>
      </c>
      <c r="G465" s="26">
        <f>SUM(G466)</f>
        <v>483100</v>
      </c>
      <c r="H465" s="26">
        <f>SUM(H466)</f>
        <v>483100</v>
      </c>
    </row>
    <row r="466" spans="1:8" ht="15.75" x14ac:dyDescent="0.25">
      <c r="A466" s="16" t="s">
        <v>384</v>
      </c>
      <c r="B466" s="17" t="s">
        <v>93</v>
      </c>
      <c r="C466" s="17" t="s">
        <v>93</v>
      </c>
      <c r="D466" s="17" t="s">
        <v>383</v>
      </c>
      <c r="E466" s="17" t="s">
        <v>385</v>
      </c>
      <c r="F466" s="26">
        <f>SUM(F467)</f>
        <v>457700</v>
      </c>
      <c r="G466" s="26">
        <f>SUM(G467)</f>
        <v>483100</v>
      </c>
      <c r="H466" s="26">
        <f>SUM(H467)</f>
        <v>483100</v>
      </c>
    </row>
    <row r="467" spans="1:8" ht="15.75" x14ac:dyDescent="0.25">
      <c r="A467" s="23" t="s">
        <v>591</v>
      </c>
      <c r="B467" s="17"/>
      <c r="C467" s="17"/>
      <c r="D467" s="17"/>
      <c r="E467" s="17"/>
      <c r="F467" s="26">
        <v>457700</v>
      </c>
      <c r="G467" s="26">
        <v>483100</v>
      </c>
      <c r="H467" s="26">
        <v>483100</v>
      </c>
    </row>
    <row r="468" spans="1:8" ht="15.75" x14ac:dyDescent="0.25">
      <c r="A468" s="12" t="s">
        <v>386</v>
      </c>
      <c r="B468" s="13" t="s">
        <v>93</v>
      </c>
      <c r="C468" s="13" t="s">
        <v>141</v>
      </c>
      <c r="D468" s="13" t="s">
        <v>14</v>
      </c>
      <c r="E468" s="13" t="s">
        <v>15</v>
      </c>
      <c r="F468" s="19">
        <f>SUM(F469)</f>
        <v>11584900</v>
      </c>
      <c r="G468" s="19">
        <f>SUM(G469)</f>
        <v>10403400</v>
      </c>
      <c r="H468" s="19">
        <f>SUM(H469)</f>
        <v>10403400</v>
      </c>
    </row>
    <row r="469" spans="1:8" ht="47.25" x14ac:dyDescent="0.25">
      <c r="A469" s="14" t="s">
        <v>39</v>
      </c>
      <c r="B469" s="15" t="s">
        <v>93</v>
      </c>
      <c r="C469" s="15" t="s">
        <v>141</v>
      </c>
      <c r="D469" s="15" t="s">
        <v>40</v>
      </c>
      <c r="E469" s="15" t="s">
        <v>15</v>
      </c>
      <c r="F469" s="20">
        <f>SUM(F470+F481+F509+F515+F521)</f>
        <v>11584900</v>
      </c>
      <c r="G469" s="20">
        <f>SUM(G470+G481+G509+G515+G521)</f>
        <v>10403400</v>
      </c>
      <c r="H469" s="20">
        <f>SUM(H470+H481+H509+H515+H521)</f>
        <v>10403400</v>
      </c>
    </row>
    <row r="470" spans="1:8" ht="15.75" x14ac:dyDescent="0.25">
      <c r="A470" s="14" t="s">
        <v>387</v>
      </c>
      <c r="B470" s="15" t="s">
        <v>93</v>
      </c>
      <c r="C470" s="15" t="s">
        <v>141</v>
      </c>
      <c r="D470" s="15" t="s">
        <v>308</v>
      </c>
      <c r="E470" s="15" t="s">
        <v>15</v>
      </c>
      <c r="F470" s="20">
        <f>SUM(F471+F476)</f>
        <v>65450</v>
      </c>
      <c r="G470" s="20">
        <f>SUM(G471+G476)</f>
        <v>55450</v>
      </c>
      <c r="H470" s="20">
        <f>SUM(H471+H476)</f>
        <v>55450</v>
      </c>
    </row>
    <row r="471" spans="1:8" ht="94.5" x14ac:dyDescent="0.25">
      <c r="A471" s="16" t="s">
        <v>388</v>
      </c>
      <c r="B471" s="17" t="s">
        <v>93</v>
      </c>
      <c r="C471" s="17" t="s">
        <v>141</v>
      </c>
      <c r="D471" s="17" t="s">
        <v>389</v>
      </c>
      <c r="E471" s="17" t="s">
        <v>15</v>
      </c>
      <c r="F471" s="26">
        <f t="shared" ref="F471:H472" si="140">SUM(F472)</f>
        <v>30000</v>
      </c>
      <c r="G471" s="26">
        <f t="shared" si="140"/>
        <v>20000</v>
      </c>
      <c r="H471" s="26">
        <f t="shared" si="140"/>
        <v>20000</v>
      </c>
    </row>
    <row r="472" spans="1:8" ht="31.5" x14ac:dyDescent="0.25">
      <c r="A472" s="16" t="s">
        <v>390</v>
      </c>
      <c r="B472" s="17" t="s">
        <v>93</v>
      </c>
      <c r="C472" s="17" t="s">
        <v>141</v>
      </c>
      <c r="D472" s="17" t="s">
        <v>391</v>
      </c>
      <c r="E472" s="17" t="s">
        <v>15</v>
      </c>
      <c r="F472" s="26">
        <f t="shared" si="140"/>
        <v>30000</v>
      </c>
      <c r="G472" s="26">
        <f t="shared" si="140"/>
        <v>20000</v>
      </c>
      <c r="H472" s="26">
        <f t="shared" si="140"/>
        <v>20000</v>
      </c>
    </row>
    <row r="473" spans="1:8" ht="63" x14ac:dyDescent="0.25">
      <c r="A473" s="16" t="s">
        <v>380</v>
      </c>
      <c r="B473" s="17" t="s">
        <v>93</v>
      </c>
      <c r="C473" s="17" t="s">
        <v>141</v>
      </c>
      <c r="D473" s="17" t="s">
        <v>392</v>
      </c>
      <c r="E473" s="17" t="s">
        <v>15</v>
      </c>
      <c r="F473" s="26">
        <f t="shared" ref="F473:H474" si="141">SUM(F474:F474)</f>
        <v>30000</v>
      </c>
      <c r="G473" s="26">
        <f t="shared" si="141"/>
        <v>20000</v>
      </c>
      <c r="H473" s="26">
        <f t="shared" si="141"/>
        <v>20000</v>
      </c>
    </row>
    <row r="474" spans="1:8" ht="31.5" x14ac:dyDescent="0.25">
      <c r="A474" s="16" t="s">
        <v>33</v>
      </c>
      <c r="B474" s="17" t="s">
        <v>93</v>
      </c>
      <c r="C474" s="17" t="s">
        <v>141</v>
      </c>
      <c r="D474" s="17" t="s">
        <v>392</v>
      </c>
      <c r="E474" s="17" t="s">
        <v>34</v>
      </c>
      <c r="F474" s="26">
        <f t="shared" si="141"/>
        <v>30000</v>
      </c>
      <c r="G474" s="26">
        <f t="shared" si="141"/>
        <v>20000</v>
      </c>
      <c r="H474" s="26">
        <f t="shared" si="141"/>
        <v>20000</v>
      </c>
    </row>
    <row r="475" spans="1:8" ht="15.75" x14ac:dyDescent="0.25">
      <c r="A475" s="23" t="s">
        <v>591</v>
      </c>
      <c r="B475" s="17"/>
      <c r="C475" s="17"/>
      <c r="D475" s="17"/>
      <c r="E475" s="17"/>
      <c r="F475" s="26">
        <v>30000</v>
      </c>
      <c r="G475" s="26">
        <v>20000</v>
      </c>
      <c r="H475" s="26">
        <v>20000</v>
      </c>
    </row>
    <row r="476" spans="1:8" ht="47.25" x14ac:dyDescent="0.25">
      <c r="A476" s="16" t="s">
        <v>393</v>
      </c>
      <c r="B476" s="17" t="s">
        <v>93</v>
      </c>
      <c r="C476" s="17" t="s">
        <v>141</v>
      </c>
      <c r="D476" s="17" t="s">
        <v>394</v>
      </c>
      <c r="E476" s="17" t="s">
        <v>15</v>
      </c>
      <c r="F476" s="26">
        <f t="shared" ref="F476:H477" si="142">SUM(F477)</f>
        <v>35450</v>
      </c>
      <c r="G476" s="26">
        <f t="shared" si="142"/>
        <v>35450</v>
      </c>
      <c r="H476" s="26">
        <f t="shared" si="142"/>
        <v>35450</v>
      </c>
    </row>
    <row r="477" spans="1:8" ht="31.5" x14ac:dyDescent="0.25">
      <c r="A477" s="16" t="s">
        <v>390</v>
      </c>
      <c r="B477" s="17" t="s">
        <v>93</v>
      </c>
      <c r="C477" s="17" t="s">
        <v>141</v>
      </c>
      <c r="D477" s="17" t="s">
        <v>395</v>
      </c>
      <c r="E477" s="17" t="s">
        <v>15</v>
      </c>
      <c r="F477" s="26">
        <f t="shared" si="142"/>
        <v>35450</v>
      </c>
      <c r="G477" s="26">
        <f t="shared" si="142"/>
        <v>35450</v>
      </c>
      <c r="H477" s="26">
        <f t="shared" si="142"/>
        <v>35450</v>
      </c>
    </row>
    <row r="478" spans="1:8" ht="63" x14ac:dyDescent="0.25">
      <c r="A478" s="16" t="s">
        <v>380</v>
      </c>
      <c r="B478" s="17" t="s">
        <v>93</v>
      </c>
      <c r="C478" s="17" t="s">
        <v>141</v>
      </c>
      <c r="D478" s="17" t="s">
        <v>395</v>
      </c>
      <c r="E478" s="17" t="s">
        <v>15</v>
      </c>
      <c r="F478" s="26">
        <f>SUM(F479)</f>
        <v>35450</v>
      </c>
      <c r="G478" s="26">
        <f>SUM(G479)</f>
        <v>35450</v>
      </c>
      <c r="H478" s="26">
        <f>SUM(H479)</f>
        <v>35450</v>
      </c>
    </row>
    <row r="479" spans="1:8" ht="31.5" x14ac:dyDescent="0.25">
      <c r="A479" s="16" t="s">
        <v>33</v>
      </c>
      <c r="B479" s="17" t="s">
        <v>93</v>
      </c>
      <c r="C479" s="17" t="s">
        <v>141</v>
      </c>
      <c r="D479" s="17" t="s">
        <v>396</v>
      </c>
      <c r="E479" s="17" t="s">
        <v>34</v>
      </c>
      <c r="F479" s="26">
        <f>SUM(F480)</f>
        <v>35450</v>
      </c>
      <c r="G479" s="26">
        <f>SUM(G480:G480)</f>
        <v>35450</v>
      </c>
      <c r="H479" s="26">
        <f>SUM(H480:H480)</f>
        <v>35450</v>
      </c>
    </row>
    <row r="480" spans="1:8" ht="15.75" x14ac:dyDescent="0.25">
      <c r="A480" s="23" t="s">
        <v>591</v>
      </c>
      <c r="B480" s="17"/>
      <c r="C480" s="17"/>
      <c r="D480" s="17"/>
      <c r="E480" s="17"/>
      <c r="F480" s="26">
        <v>35450</v>
      </c>
      <c r="G480" s="26">
        <v>35450</v>
      </c>
      <c r="H480" s="26">
        <v>35450</v>
      </c>
    </row>
    <row r="481" spans="1:8" ht="31.5" x14ac:dyDescent="0.25">
      <c r="A481" s="14" t="s">
        <v>397</v>
      </c>
      <c r="B481" s="15" t="s">
        <v>93</v>
      </c>
      <c r="C481" s="15" t="s">
        <v>141</v>
      </c>
      <c r="D481" s="15" t="s">
        <v>373</v>
      </c>
      <c r="E481" s="15" t="s">
        <v>15</v>
      </c>
      <c r="F481" s="20">
        <f>SUM(F482+F487+F494+F499+F504)</f>
        <v>72000</v>
      </c>
      <c r="G481" s="20">
        <f>SUM(G482+G487+G494+G499+G504)</f>
        <v>72000</v>
      </c>
      <c r="H481" s="20">
        <f>SUM(H482+H487+H494+H499+H504)</f>
        <v>72000</v>
      </c>
    </row>
    <row r="482" spans="1:8" ht="94.5" x14ac:dyDescent="0.25">
      <c r="A482" s="16" t="s">
        <v>398</v>
      </c>
      <c r="B482" s="17" t="s">
        <v>93</v>
      </c>
      <c r="C482" s="17" t="s">
        <v>141</v>
      </c>
      <c r="D482" s="17" t="s">
        <v>399</v>
      </c>
      <c r="E482" s="17" t="s">
        <v>15</v>
      </c>
      <c r="F482" s="26">
        <f>SUM(F483)</f>
        <v>20000</v>
      </c>
      <c r="G482" s="26">
        <f t="shared" ref="G482:H484" si="143">SUM(G483)</f>
        <v>20000</v>
      </c>
      <c r="H482" s="26">
        <f t="shared" si="143"/>
        <v>20000</v>
      </c>
    </row>
    <row r="483" spans="1:8" ht="31.5" x14ac:dyDescent="0.25">
      <c r="A483" s="16" t="s">
        <v>400</v>
      </c>
      <c r="B483" s="17" t="s">
        <v>93</v>
      </c>
      <c r="C483" s="17" t="s">
        <v>141</v>
      </c>
      <c r="D483" s="17" t="s">
        <v>401</v>
      </c>
      <c r="E483" s="17" t="s">
        <v>15</v>
      </c>
      <c r="F483" s="26">
        <f>SUM(F484)</f>
        <v>20000</v>
      </c>
      <c r="G483" s="26">
        <f t="shared" si="143"/>
        <v>20000</v>
      </c>
      <c r="H483" s="26">
        <f t="shared" si="143"/>
        <v>20000</v>
      </c>
    </row>
    <row r="484" spans="1:8" ht="63" x14ac:dyDescent="0.25">
      <c r="A484" s="16" t="s">
        <v>380</v>
      </c>
      <c r="B484" s="17" t="s">
        <v>93</v>
      </c>
      <c r="C484" s="17" t="s">
        <v>141</v>
      </c>
      <c r="D484" s="17" t="s">
        <v>402</v>
      </c>
      <c r="E484" s="17" t="s">
        <v>15</v>
      </c>
      <c r="F484" s="26">
        <f>SUM(F485)</f>
        <v>20000</v>
      </c>
      <c r="G484" s="26">
        <f t="shared" si="143"/>
        <v>20000</v>
      </c>
      <c r="H484" s="26">
        <f t="shared" si="143"/>
        <v>20000</v>
      </c>
    </row>
    <row r="485" spans="1:8" ht="31.5" x14ac:dyDescent="0.25">
      <c r="A485" s="16" t="s">
        <v>33</v>
      </c>
      <c r="B485" s="17" t="s">
        <v>93</v>
      </c>
      <c r="C485" s="17" t="s">
        <v>141</v>
      </c>
      <c r="D485" s="17" t="s">
        <v>402</v>
      </c>
      <c r="E485" s="17" t="s">
        <v>34</v>
      </c>
      <c r="F485" s="26">
        <f>SUM(F486:F486)</f>
        <v>20000</v>
      </c>
      <c r="G485" s="26">
        <f>SUM(G486:G486)</f>
        <v>20000</v>
      </c>
      <c r="H485" s="26">
        <f>SUM(H486:H486)</f>
        <v>20000</v>
      </c>
    </row>
    <row r="486" spans="1:8" ht="15.75" x14ac:dyDescent="0.25">
      <c r="A486" s="23" t="s">
        <v>591</v>
      </c>
      <c r="B486" s="17"/>
      <c r="C486" s="17"/>
      <c r="D486" s="17"/>
      <c r="E486" s="17"/>
      <c r="F486" s="26">
        <v>20000</v>
      </c>
      <c r="G486" s="26">
        <v>20000</v>
      </c>
      <c r="H486" s="26">
        <v>20000</v>
      </c>
    </row>
    <row r="487" spans="1:8" ht="94.5" x14ac:dyDescent="0.25">
      <c r="A487" s="16" t="s">
        <v>403</v>
      </c>
      <c r="B487" s="17" t="s">
        <v>93</v>
      </c>
      <c r="C487" s="17" t="s">
        <v>141</v>
      </c>
      <c r="D487" s="17" t="s">
        <v>404</v>
      </c>
      <c r="E487" s="17" t="s">
        <v>15</v>
      </c>
      <c r="F487" s="26">
        <f>SUM(F488)</f>
        <v>17000</v>
      </c>
      <c r="G487" s="26">
        <f t="shared" ref="G487:H488" si="144">SUM(G488)</f>
        <v>17000</v>
      </c>
      <c r="H487" s="26">
        <f t="shared" si="144"/>
        <v>17000</v>
      </c>
    </row>
    <row r="488" spans="1:8" ht="31.5" x14ac:dyDescent="0.25">
      <c r="A488" s="16" t="s">
        <v>390</v>
      </c>
      <c r="B488" s="17" t="s">
        <v>93</v>
      </c>
      <c r="C488" s="17" t="s">
        <v>141</v>
      </c>
      <c r="D488" s="17" t="s">
        <v>405</v>
      </c>
      <c r="E488" s="17" t="s">
        <v>15</v>
      </c>
      <c r="F488" s="26">
        <f>SUM(F489)</f>
        <v>17000</v>
      </c>
      <c r="G488" s="26">
        <f t="shared" si="144"/>
        <v>17000</v>
      </c>
      <c r="H488" s="26">
        <f t="shared" si="144"/>
        <v>17000</v>
      </c>
    </row>
    <row r="489" spans="1:8" ht="63" x14ac:dyDescent="0.25">
      <c r="A489" s="16" t="s">
        <v>380</v>
      </c>
      <c r="B489" s="17" t="s">
        <v>93</v>
      </c>
      <c r="C489" s="17" t="s">
        <v>141</v>
      </c>
      <c r="D489" s="17" t="s">
        <v>406</v>
      </c>
      <c r="E489" s="17" t="s">
        <v>15</v>
      </c>
      <c r="F489" s="26">
        <f>SUM(F492+F490)</f>
        <v>17000</v>
      </c>
      <c r="G489" s="26">
        <f>SUM(G492)</f>
        <v>17000</v>
      </c>
      <c r="H489" s="26">
        <f>SUM(H492)</f>
        <v>17000</v>
      </c>
    </row>
    <row r="490" spans="1:8" ht="31.5" x14ac:dyDescent="0.25">
      <c r="A490" s="16" t="s">
        <v>32</v>
      </c>
      <c r="B490" s="17" t="s">
        <v>93</v>
      </c>
      <c r="C490" s="17" t="s">
        <v>141</v>
      </c>
      <c r="D490" s="17" t="s">
        <v>406</v>
      </c>
      <c r="E490" s="17" t="s">
        <v>27</v>
      </c>
      <c r="F490" s="26">
        <v>1540</v>
      </c>
      <c r="G490" s="26"/>
      <c r="H490" s="26"/>
    </row>
    <row r="491" spans="1:8" ht="15.75" x14ac:dyDescent="0.25">
      <c r="A491" s="23" t="s">
        <v>591</v>
      </c>
      <c r="B491" s="17"/>
      <c r="C491" s="17"/>
      <c r="D491" s="17"/>
      <c r="E491" s="17"/>
      <c r="F491" s="26">
        <v>1540</v>
      </c>
      <c r="G491" s="26"/>
      <c r="H491" s="26"/>
    </row>
    <row r="492" spans="1:8" ht="31.5" x14ac:dyDescent="0.25">
      <c r="A492" s="16" t="s">
        <v>33</v>
      </c>
      <c r="B492" s="17" t="s">
        <v>93</v>
      </c>
      <c r="C492" s="17" t="s">
        <v>141</v>
      </c>
      <c r="D492" s="17" t="s">
        <v>406</v>
      </c>
      <c r="E492" s="17" t="s">
        <v>34</v>
      </c>
      <c r="F492" s="26">
        <f>SUM(F493:F493)</f>
        <v>15460</v>
      </c>
      <c r="G492" s="26">
        <f>SUM(G493:G493)</f>
        <v>17000</v>
      </c>
      <c r="H492" s="26">
        <f>SUM(H493:H493)</f>
        <v>17000</v>
      </c>
    </row>
    <row r="493" spans="1:8" ht="15.75" x14ac:dyDescent="0.25">
      <c r="A493" s="23" t="s">
        <v>591</v>
      </c>
      <c r="B493" s="17"/>
      <c r="C493" s="17"/>
      <c r="D493" s="17"/>
      <c r="E493" s="17"/>
      <c r="F493" s="26">
        <v>15460</v>
      </c>
      <c r="G493" s="26">
        <v>17000</v>
      </c>
      <c r="H493" s="26">
        <v>17000</v>
      </c>
    </row>
    <row r="494" spans="1:8" ht="63" x14ac:dyDescent="0.25">
      <c r="A494" s="16" t="s">
        <v>407</v>
      </c>
      <c r="B494" s="17" t="s">
        <v>93</v>
      </c>
      <c r="C494" s="17" t="s">
        <v>141</v>
      </c>
      <c r="D494" s="17" t="s">
        <v>408</v>
      </c>
      <c r="E494" s="17" t="s">
        <v>15</v>
      </c>
      <c r="F494" s="26">
        <f>SUM(F495)</f>
        <v>18000</v>
      </c>
      <c r="G494" s="26">
        <f t="shared" ref="G494:H497" si="145">SUM(G495)</f>
        <v>18000</v>
      </c>
      <c r="H494" s="26">
        <f t="shared" si="145"/>
        <v>18000</v>
      </c>
    </row>
    <row r="495" spans="1:8" ht="31.5" x14ac:dyDescent="0.25">
      <c r="A495" s="16" t="s">
        <v>400</v>
      </c>
      <c r="B495" s="17" t="s">
        <v>93</v>
      </c>
      <c r="C495" s="17" t="s">
        <v>141</v>
      </c>
      <c r="D495" s="17" t="s">
        <v>409</v>
      </c>
      <c r="E495" s="17" t="s">
        <v>15</v>
      </c>
      <c r="F495" s="26">
        <f>SUM(F496)</f>
        <v>18000</v>
      </c>
      <c r="G495" s="26">
        <f t="shared" si="145"/>
        <v>18000</v>
      </c>
      <c r="H495" s="26">
        <f t="shared" si="145"/>
        <v>18000</v>
      </c>
    </row>
    <row r="496" spans="1:8" ht="63" x14ac:dyDescent="0.25">
      <c r="A496" s="16" t="s">
        <v>380</v>
      </c>
      <c r="B496" s="17" t="s">
        <v>93</v>
      </c>
      <c r="C496" s="17" t="s">
        <v>141</v>
      </c>
      <c r="D496" s="17" t="s">
        <v>409</v>
      </c>
      <c r="E496" s="17" t="s">
        <v>15</v>
      </c>
      <c r="F496" s="26">
        <f>SUM(F497)</f>
        <v>18000</v>
      </c>
      <c r="G496" s="26">
        <f t="shared" si="145"/>
        <v>18000</v>
      </c>
      <c r="H496" s="26">
        <f t="shared" si="145"/>
        <v>18000</v>
      </c>
    </row>
    <row r="497" spans="1:8" ht="31.5" x14ac:dyDescent="0.25">
      <c r="A497" s="16" t="s">
        <v>33</v>
      </c>
      <c r="B497" s="17" t="s">
        <v>93</v>
      </c>
      <c r="C497" s="17" t="s">
        <v>141</v>
      </c>
      <c r="D497" s="17" t="s">
        <v>410</v>
      </c>
      <c r="E497" s="17" t="s">
        <v>34</v>
      </c>
      <c r="F497" s="26">
        <f>SUM(F498)</f>
        <v>18000</v>
      </c>
      <c r="G497" s="26">
        <f t="shared" si="145"/>
        <v>18000</v>
      </c>
      <c r="H497" s="26">
        <f t="shared" si="145"/>
        <v>18000</v>
      </c>
    </row>
    <row r="498" spans="1:8" ht="15.75" x14ac:dyDescent="0.25">
      <c r="A498" s="23" t="s">
        <v>591</v>
      </c>
      <c r="B498" s="17"/>
      <c r="C498" s="17"/>
      <c r="D498" s="17"/>
      <c r="E498" s="17"/>
      <c r="F498" s="26">
        <v>18000</v>
      </c>
      <c r="G498" s="26">
        <v>18000</v>
      </c>
      <c r="H498" s="26">
        <v>18000</v>
      </c>
    </row>
    <row r="499" spans="1:8" ht="63" x14ac:dyDescent="0.25">
      <c r="A499" s="16" t="s">
        <v>411</v>
      </c>
      <c r="B499" s="17" t="s">
        <v>93</v>
      </c>
      <c r="C499" s="17" t="s">
        <v>141</v>
      </c>
      <c r="D499" s="17" t="s">
        <v>412</v>
      </c>
      <c r="E499" s="17" t="s">
        <v>15</v>
      </c>
      <c r="F499" s="26">
        <f>SUM(F500)</f>
        <v>11000</v>
      </c>
      <c r="G499" s="26">
        <f t="shared" ref="G499:H501" si="146">SUM(G500)</f>
        <v>11000</v>
      </c>
      <c r="H499" s="26">
        <f t="shared" si="146"/>
        <v>11000</v>
      </c>
    </row>
    <row r="500" spans="1:8" ht="31.5" x14ac:dyDescent="0.25">
      <c r="A500" s="16" t="s">
        <v>400</v>
      </c>
      <c r="B500" s="17" t="s">
        <v>93</v>
      </c>
      <c r="C500" s="17" t="s">
        <v>141</v>
      </c>
      <c r="D500" s="17" t="s">
        <v>413</v>
      </c>
      <c r="E500" s="17" t="s">
        <v>15</v>
      </c>
      <c r="F500" s="26">
        <f>SUM(F501)</f>
        <v>11000</v>
      </c>
      <c r="G500" s="26">
        <f t="shared" si="146"/>
        <v>11000</v>
      </c>
      <c r="H500" s="26">
        <f t="shared" si="146"/>
        <v>11000</v>
      </c>
    </row>
    <row r="501" spans="1:8" ht="63" x14ac:dyDescent="0.25">
      <c r="A501" s="16" t="s">
        <v>380</v>
      </c>
      <c r="B501" s="17" t="s">
        <v>93</v>
      </c>
      <c r="C501" s="17" t="s">
        <v>141</v>
      </c>
      <c r="D501" s="17" t="s">
        <v>414</v>
      </c>
      <c r="E501" s="17" t="s">
        <v>15</v>
      </c>
      <c r="F501" s="26">
        <f>SUM(F502)</f>
        <v>11000</v>
      </c>
      <c r="G501" s="26">
        <f t="shared" si="146"/>
        <v>11000</v>
      </c>
      <c r="H501" s="26">
        <f t="shared" si="146"/>
        <v>11000</v>
      </c>
    </row>
    <row r="502" spans="1:8" ht="31.5" x14ac:dyDescent="0.25">
      <c r="A502" s="16" t="s">
        <v>33</v>
      </c>
      <c r="B502" s="17" t="s">
        <v>93</v>
      </c>
      <c r="C502" s="17" t="s">
        <v>141</v>
      </c>
      <c r="D502" s="17" t="s">
        <v>414</v>
      </c>
      <c r="E502" s="17" t="s">
        <v>34</v>
      </c>
      <c r="F502" s="26">
        <f>SUM(F503)</f>
        <v>11000</v>
      </c>
      <c r="G502" s="26">
        <f t="shared" ref="G502:H502" si="147">SUM(G503)</f>
        <v>11000</v>
      </c>
      <c r="H502" s="26">
        <f t="shared" si="147"/>
        <v>11000</v>
      </c>
    </row>
    <row r="503" spans="1:8" ht="15.75" x14ac:dyDescent="0.25">
      <c r="A503" s="23" t="s">
        <v>591</v>
      </c>
      <c r="B503" s="17"/>
      <c r="C503" s="17"/>
      <c r="D503" s="17"/>
      <c r="E503" s="17"/>
      <c r="F503" s="26">
        <v>11000</v>
      </c>
      <c r="G503" s="26">
        <v>11000</v>
      </c>
      <c r="H503" s="26">
        <v>11000</v>
      </c>
    </row>
    <row r="504" spans="1:8" ht="15.75" x14ac:dyDescent="0.25">
      <c r="A504" s="16" t="s">
        <v>415</v>
      </c>
      <c r="B504" s="17" t="s">
        <v>93</v>
      </c>
      <c r="C504" s="17" t="s">
        <v>141</v>
      </c>
      <c r="D504" s="17" t="s">
        <v>416</v>
      </c>
      <c r="E504" s="17" t="s">
        <v>15</v>
      </c>
      <c r="F504" s="26">
        <f>SUM(F505)</f>
        <v>6000</v>
      </c>
      <c r="G504" s="26">
        <f t="shared" ref="G504:H507" si="148">SUM(G505)</f>
        <v>6000</v>
      </c>
      <c r="H504" s="26">
        <f t="shared" si="148"/>
        <v>6000</v>
      </c>
    </row>
    <row r="505" spans="1:8" ht="31.5" x14ac:dyDescent="0.25">
      <c r="A505" s="16" t="s">
        <v>400</v>
      </c>
      <c r="B505" s="17" t="s">
        <v>93</v>
      </c>
      <c r="C505" s="17" t="s">
        <v>141</v>
      </c>
      <c r="D505" s="17" t="s">
        <v>417</v>
      </c>
      <c r="E505" s="17" t="s">
        <v>15</v>
      </c>
      <c r="F505" s="26">
        <f>SUM(F506)</f>
        <v>6000</v>
      </c>
      <c r="G505" s="26">
        <f t="shared" si="148"/>
        <v>6000</v>
      </c>
      <c r="H505" s="26">
        <f t="shared" si="148"/>
        <v>6000</v>
      </c>
    </row>
    <row r="506" spans="1:8" ht="63" x14ac:dyDescent="0.25">
      <c r="A506" s="16" t="s">
        <v>380</v>
      </c>
      <c r="B506" s="17" t="s">
        <v>93</v>
      </c>
      <c r="C506" s="17" t="s">
        <v>141</v>
      </c>
      <c r="D506" s="17" t="s">
        <v>418</v>
      </c>
      <c r="E506" s="17" t="s">
        <v>15</v>
      </c>
      <c r="F506" s="26">
        <f>SUM(F507)</f>
        <v>6000</v>
      </c>
      <c r="G506" s="26">
        <f t="shared" si="148"/>
        <v>6000</v>
      </c>
      <c r="H506" s="26">
        <f t="shared" si="148"/>
        <v>6000</v>
      </c>
    </row>
    <row r="507" spans="1:8" ht="31.5" x14ac:dyDescent="0.25">
      <c r="A507" s="16" t="s">
        <v>33</v>
      </c>
      <c r="B507" s="17" t="s">
        <v>93</v>
      </c>
      <c r="C507" s="17" t="s">
        <v>141</v>
      </c>
      <c r="D507" s="17" t="s">
        <v>418</v>
      </c>
      <c r="E507" s="17" t="s">
        <v>34</v>
      </c>
      <c r="F507" s="26">
        <f>SUM(F508)</f>
        <v>6000</v>
      </c>
      <c r="G507" s="26">
        <f t="shared" si="148"/>
        <v>6000</v>
      </c>
      <c r="H507" s="26">
        <f t="shared" si="148"/>
        <v>6000</v>
      </c>
    </row>
    <row r="508" spans="1:8" ht="15.75" x14ac:dyDescent="0.25">
      <c r="A508" s="23" t="s">
        <v>591</v>
      </c>
      <c r="B508" s="17"/>
      <c r="C508" s="17"/>
      <c r="D508" s="17"/>
      <c r="E508" s="17"/>
      <c r="F508" s="26">
        <v>6000</v>
      </c>
      <c r="G508" s="26">
        <v>6000</v>
      </c>
      <c r="H508" s="26">
        <v>6000</v>
      </c>
    </row>
    <row r="509" spans="1:8" ht="31.5" x14ac:dyDescent="0.25">
      <c r="A509" s="14" t="s">
        <v>419</v>
      </c>
      <c r="B509" s="15" t="s">
        <v>93</v>
      </c>
      <c r="C509" s="15" t="s">
        <v>141</v>
      </c>
      <c r="D509" s="15" t="s">
        <v>420</v>
      </c>
      <c r="E509" s="15" t="s">
        <v>15</v>
      </c>
      <c r="F509" s="20">
        <f>SUM(F510)</f>
        <v>22350</v>
      </c>
      <c r="G509" s="20">
        <f>SUM(G510)</f>
        <v>22350</v>
      </c>
      <c r="H509" s="20">
        <f>SUM(H510)</f>
        <v>22350</v>
      </c>
    </row>
    <row r="510" spans="1:8" ht="47.25" x14ac:dyDescent="0.25">
      <c r="A510" s="16" t="s">
        <v>421</v>
      </c>
      <c r="B510" s="17" t="s">
        <v>93</v>
      </c>
      <c r="C510" s="17" t="s">
        <v>141</v>
      </c>
      <c r="D510" s="17" t="s">
        <v>422</v>
      </c>
      <c r="E510" s="17" t="s">
        <v>15</v>
      </c>
      <c r="F510" s="26">
        <f>SUM(F511)</f>
        <v>22350</v>
      </c>
      <c r="G510" s="26">
        <f t="shared" ref="G510:H513" si="149">SUM(G511)</f>
        <v>22350</v>
      </c>
      <c r="H510" s="26">
        <f t="shared" si="149"/>
        <v>22350</v>
      </c>
    </row>
    <row r="511" spans="1:8" ht="31.5" x14ac:dyDescent="0.25">
      <c r="A511" s="16" t="s">
        <v>390</v>
      </c>
      <c r="B511" s="17" t="s">
        <v>93</v>
      </c>
      <c r="C511" s="17" t="s">
        <v>141</v>
      </c>
      <c r="D511" s="17" t="s">
        <v>423</v>
      </c>
      <c r="E511" s="17" t="s">
        <v>15</v>
      </c>
      <c r="F511" s="26">
        <f>SUM(F512)</f>
        <v>22350</v>
      </c>
      <c r="G511" s="26">
        <f t="shared" si="149"/>
        <v>22350</v>
      </c>
      <c r="H511" s="26">
        <f t="shared" si="149"/>
        <v>22350</v>
      </c>
    </row>
    <row r="512" spans="1:8" ht="63" x14ac:dyDescent="0.25">
      <c r="A512" s="16" t="s">
        <v>380</v>
      </c>
      <c r="B512" s="17" t="s">
        <v>93</v>
      </c>
      <c r="C512" s="17" t="s">
        <v>141</v>
      </c>
      <c r="D512" s="17" t="s">
        <v>424</v>
      </c>
      <c r="E512" s="17" t="s">
        <v>15</v>
      </c>
      <c r="F512" s="26">
        <f>SUM(F513)</f>
        <v>22350</v>
      </c>
      <c r="G512" s="26">
        <f t="shared" si="149"/>
        <v>22350</v>
      </c>
      <c r="H512" s="26">
        <f t="shared" si="149"/>
        <v>22350</v>
      </c>
    </row>
    <row r="513" spans="1:8" ht="31.5" x14ac:dyDescent="0.25">
      <c r="A513" s="16" t="s">
        <v>33</v>
      </c>
      <c r="B513" s="17" t="s">
        <v>93</v>
      </c>
      <c r="C513" s="17" t="s">
        <v>141</v>
      </c>
      <c r="D513" s="17" t="s">
        <v>424</v>
      </c>
      <c r="E513" s="17" t="s">
        <v>34</v>
      </c>
      <c r="F513" s="26">
        <f>SUM(F514)</f>
        <v>22350</v>
      </c>
      <c r="G513" s="26">
        <f t="shared" si="149"/>
        <v>22350</v>
      </c>
      <c r="H513" s="26">
        <f t="shared" si="149"/>
        <v>22350</v>
      </c>
    </row>
    <row r="514" spans="1:8" ht="15.75" x14ac:dyDescent="0.25">
      <c r="A514" s="23" t="s">
        <v>591</v>
      </c>
      <c r="B514" s="17"/>
      <c r="C514" s="17"/>
      <c r="D514" s="17"/>
      <c r="E514" s="17"/>
      <c r="F514" s="26">
        <v>22350</v>
      </c>
      <c r="G514" s="26">
        <v>22350</v>
      </c>
      <c r="H514" s="26">
        <v>22350</v>
      </c>
    </row>
    <row r="515" spans="1:8" ht="31.5" x14ac:dyDescent="0.25">
      <c r="A515" s="14" t="s">
        <v>425</v>
      </c>
      <c r="B515" s="15" t="s">
        <v>93</v>
      </c>
      <c r="C515" s="15" t="s">
        <v>141</v>
      </c>
      <c r="D515" s="15" t="s">
        <v>42</v>
      </c>
      <c r="E515" s="15" t="s">
        <v>15</v>
      </c>
      <c r="F515" s="20">
        <f>SUM(F517)</f>
        <v>58200</v>
      </c>
      <c r="G515" s="20">
        <f>SUM(G517)</f>
        <v>38200</v>
      </c>
      <c r="H515" s="20">
        <f>SUM(H517)</f>
        <v>38200</v>
      </c>
    </row>
    <row r="516" spans="1:8" ht="31.5" x14ac:dyDescent="0.25">
      <c r="A516" s="16" t="s">
        <v>426</v>
      </c>
      <c r="B516" s="17" t="s">
        <v>93</v>
      </c>
      <c r="C516" s="17" t="s">
        <v>141</v>
      </c>
      <c r="D516" s="17" t="s">
        <v>427</v>
      </c>
      <c r="E516" s="17" t="s">
        <v>15</v>
      </c>
      <c r="F516" s="26">
        <f>SUM(F517)</f>
        <v>58200</v>
      </c>
      <c r="G516" s="26">
        <f t="shared" ref="G516:H518" si="150">SUM(G517)</f>
        <v>38200</v>
      </c>
      <c r="H516" s="26">
        <f t="shared" si="150"/>
        <v>38200</v>
      </c>
    </row>
    <row r="517" spans="1:8" ht="31.5" x14ac:dyDescent="0.25">
      <c r="A517" s="16" t="s">
        <v>390</v>
      </c>
      <c r="B517" s="17" t="s">
        <v>93</v>
      </c>
      <c r="C517" s="17" t="s">
        <v>141</v>
      </c>
      <c r="D517" s="17" t="s">
        <v>428</v>
      </c>
      <c r="E517" s="17" t="s">
        <v>15</v>
      </c>
      <c r="F517" s="26">
        <f>SUM(F518)</f>
        <v>58200</v>
      </c>
      <c r="G517" s="26">
        <f t="shared" si="150"/>
        <v>38200</v>
      </c>
      <c r="H517" s="26">
        <f t="shared" si="150"/>
        <v>38200</v>
      </c>
    </row>
    <row r="518" spans="1:8" ht="63" x14ac:dyDescent="0.25">
      <c r="A518" s="16" t="s">
        <v>380</v>
      </c>
      <c r="B518" s="17" t="s">
        <v>93</v>
      </c>
      <c r="C518" s="17" t="s">
        <v>141</v>
      </c>
      <c r="D518" s="17" t="s">
        <v>429</v>
      </c>
      <c r="E518" s="17" t="s">
        <v>15</v>
      </c>
      <c r="F518" s="26">
        <f>SUM(F519)</f>
        <v>58200</v>
      </c>
      <c r="G518" s="26">
        <f t="shared" si="150"/>
        <v>38200</v>
      </c>
      <c r="H518" s="26">
        <f t="shared" si="150"/>
        <v>38200</v>
      </c>
    </row>
    <row r="519" spans="1:8" ht="31.5" x14ac:dyDescent="0.25">
      <c r="A519" s="16" t="s">
        <v>33</v>
      </c>
      <c r="B519" s="17" t="s">
        <v>93</v>
      </c>
      <c r="C519" s="17" t="s">
        <v>141</v>
      </c>
      <c r="D519" s="17" t="s">
        <v>429</v>
      </c>
      <c r="E519" s="17" t="s">
        <v>34</v>
      </c>
      <c r="F519" s="26">
        <f>SUM(F520:F520)</f>
        <v>58200</v>
      </c>
      <c r="G519" s="26">
        <f>SUM(G520:G520)</f>
        <v>38200</v>
      </c>
      <c r="H519" s="26">
        <f>SUM(H520:H520)</f>
        <v>38200</v>
      </c>
    </row>
    <row r="520" spans="1:8" ht="15.75" x14ac:dyDescent="0.25">
      <c r="A520" s="23" t="s">
        <v>591</v>
      </c>
      <c r="B520" s="17"/>
      <c r="C520" s="17"/>
      <c r="D520" s="17"/>
      <c r="E520" s="17"/>
      <c r="F520" s="26">
        <v>58200</v>
      </c>
      <c r="G520" s="26">
        <v>38200</v>
      </c>
      <c r="H520" s="26">
        <v>38200</v>
      </c>
    </row>
    <row r="521" spans="1:8" ht="31.5" x14ac:dyDescent="0.25">
      <c r="A521" s="14" t="s">
        <v>430</v>
      </c>
      <c r="B521" s="15" t="s">
        <v>93</v>
      </c>
      <c r="C521" s="15" t="s">
        <v>141</v>
      </c>
      <c r="D521" s="15" t="s">
        <v>431</v>
      </c>
      <c r="E521" s="15" t="s">
        <v>15</v>
      </c>
      <c r="F521" s="20">
        <f>SUM(F522)</f>
        <v>11366900</v>
      </c>
      <c r="G521" s="20">
        <f>SUM(G522)</f>
        <v>10215400</v>
      </c>
      <c r="H521" s="20">
        <f>SUM(H522)</f>
        <v>10215400</v>
      </c>
    </row>
    <row r="522" spans="1:8" ht="63" x14ac:dyDescent="0.25">
      <c r="A522" s="16" t="s">
        <v>432</v>
      </c>
      <c r="B522" s="18" t="s">
        <v>93</v>
      </c>
      <c r="C522" s="18" t="s">
        <v>141</v>
      </c>
      <c r="D522" s="17" t="s">
        <v>433</v>
      </c>
      <c r="E522" s="18" t="s">
        <v>15</v>
      </c>
      <c r="F522" s="37">
        <f>SUM(F527+F523)</f>
        <v>11366900</v>
      </c>
      <c r="G522" s="37">
        <f>SUM(G527+G523)</f>
        <v>10215400</v>
      </c>
      <c r="H522" s="37">
        <f>SUM(H527+H523)</f>
        <v>10215400</v>
      </c>
    </row>
    <row r="523" spans="1:8" ht="15.75" x14ac:dyDescent="0.25">
      <c r="A523" s="16" t="s">
        <v>434</v>
      </c>
      <c r="B523" s="17" t="s">
        <v>93</v>
      </c>
      <c r="C523" s="17" t="s">
        <v>141</v>
      </c>
      <c r="D523" s="17" t="s">
        <v>435</v>
      </c>
      <c r="E523" s="17" t="s">
        <v>15</v>
      </c>
      <c r="F523" s="26">
        <f>SUM(F524)</f>
        <v>2803985</v>
      </c>
      <c r="G523" s="26">
        <f>SUM(G524)</f>
        <v>2803985</v>
      </c>
      <c r="H523" s="26">
        <f>SUM(H524)</f>
        <v>2803985</v>
      </c>
    </row>
    <row r="524" spans="1:8" ht="15.75" x14ac:dyDescent="0.25">
      <c r="A524" s="16" t="s">
        <v>22</v>
      </c>
      <c r="B524" s="17" t="s">
        <v>93</v>
      </c>
      <c r="C524" s="17" t="s">
        <v>141</v>
      </c>
      <c r="D524" s="17" t="s">
        <v>435</v>
      </c>
      <c r="E524" s="17" t="s">
        <v>15</v>
      </c>
      <c r="F524" s="26">
        <f>SUM(F525:F526)</f>
        <v>2803985</v>
      </c>
      <c r="G524" s="26">
        <f>SUM(G525:G526)</f>
        <v>2803985</v>
      </c>
      <c r="H524" s="26">
        <f>SUM(H525:H526)</f>
        <v>2803985</v>
      </c>
    </row>
    <row r="525" spans="1:8" ht="47.25" x14ac:dyDescent="0.25">
      <c r="A525" s="16" t="s">
        <v>26</v>
      </c>
      <c r="B525" s="17" t="s">
        <v>93</v>
      </c>
      <c r="C525" s="17" t="s">
        <v>141</v>
      </c>
      <c r="D525" s="17" t="s">
        <v>435</v>
      </c>
      <c r="E525" s="17" t="s">
        <v>27</v>
      </c>
      <c r="F525" s="55">
        <v>2753985</v>
      </c>
      <c r="G525" s="55">
        <v>2753985</v>
      </c>
      <c r="H525" s="55">
        <v>2753985</v>
      </c>
    </row>
    <row r="526" spans="1:8" ht="31.5" x14ac:dyDescent="0.25">
      <c r="A526" s="16" t="s">
        <v>33</v>
      </c>
      <c r="B526" s="17" t="s">
        <v>93</v>
      </c>
      <c r="C526" s="17" t="s">
        <v>141</v>
      </c>
      <c r="D526" s="17" t="s">
        <v>435</v>
      </c>
      <c r="E526" s="18" t="s">
        <v>34</v>
      </c>
      <c r="F526" s="56">
        <v>50000</v>
      </c>
      <c r="G526" s="56">
        <v>50000</v>
      </c>
      <c r="H526" s="56">
        <v>50000</v>
      </c>
    </row>
    <row r="527" spans="1:8" ht="31.5" x14ac:dyDescent="0.25">
      <c r="A527" s="16" t="s">
        <v>390</v>
      </c>
      <c r="B527" s="17" t="s">
        <v>93</v>
      </c>
      <c r="C527" s="17" t="s">
        <v>141</v>
      </c>
      <c r="D527" s="17" t="s">
        <v>436</v>
      </c>
      <c r="E527" s="17" t="s">
        <v>15</v>
      </c>
      <c r="F527" s="26">
        <f>SUM(F528)</f>
        <v>8562915</v>
      </c>
      <c r="G527" s="26">
        <f>SUM(G528)</f>
        <v>7411415</v>
      </c>
      <c r="H527" s="26">
        <f>SUM(H528)</f>
        <v>7411415</v>
      </c>
    </row>
    <row r="528" spans="1:8" ht="63" x14ac:dyDescent="0.25">
      <c r="A528" s="16" t="s">
        <v>380</v>
      </c>
      <c r="B528" s="17" t="s">
        <v>93</v>
      </c>
      <c r="C528" s="17" t="s">
        <v>141</v>
      </c>
      <c r="D528" s="17" t="s">
        <v>437</v>
      </c>
      <c r="E528" s="17" t="s">
        <v>15</v>
      </c>
      <c r="F528" s="26">
        <f>SUM(F529+F532+F535)</f>
        <v>8562915</v>
      </c>
      <c r="G528" s="26">
        <f>SUM(G529+G532+G535)</f>
        <v>7411415</v>
      </c>
      <c r="H528" s="26">
        <f>SUM(H529+H532+H535)</f>
        <v>7411415</v>
      </c>
    </row>
    <row r="529" spans="1:8" ht="47.25" x14ac:dyDescent="0.25">
      <c r="A529" s="16" t="s">
        <v>26</v>
      </c>
      <c r="B529" s="17" t="s">
        <v>93</v>
      </c>
      <c r="C529" s="17" t="s">
        <v>141</v>
      </c>
      <c r="D529" s="17" t="s">
        <v>437</v>
      </c>
      <c r="E529" s="17" t="s">
        <v>27</v>
      </c>
      <c r="F529" s="26">
        <f>SUM(F530:F531)</f>
        <v>8270915</v>
      </c>
      <c r="G529" s="26">
        <f>SUM(G530:G531)</f>
        <v>7119415</v>
      </c>
      <c r="H529" s="26">
        <f>SUM(H530:H531)</f>
        <v>7119415</v>
      </c>
    </row>
    <row r="530" spans="1:8" ht="15.75" x14ac:dyDescent="0.25">
      <c r="A530" s="16" t="s">
        <v>438</v>
      </c>
      <c r="B530" s="17"/>
      <c r="C530" s="17"/>
      <c r="D530" s="17"/>
      <c r="E530" s="17"/>
      <c r="F530" s="55">
        <v>6670334</v>
      </c>
      <c r="G530" s="55">
        <v>5518834</v>
      </c>
      <c r="H530" s="55">
        <v>5518834</v>
      </c>
    </row>
    <row r="531" spans="1:8" ht="15.75" x14ac:dyDescent="0.25">
      <c r="A531" s="23" t="s">
        <v>591</v>
      </c>
      <c r="B531" s="17"/>
      <c r="C531" s="17"/>
      <c r="D531" s="17"/>
      <c r="E531" s="17"/>
      <c r="F531" s="55">
        <v>1600581</v>
      </c>
      <c r="G531" s="55">
        <v>1600581</v>
      </c>
      <c r="H531" s="55">
        <v>1600581</v>
      </c>
    </row>
    <row r="532" spans="1:8" ht="31.5" x14ac:dyDescent="0.25">
      <c r="A532" s="16" t="s">
        <v>33</v>
      </c>
      <c r="B532" s="17" t="s">
        <v>93</v>
      </c>
      <c r="C532" s="17" t="s">
        <v>141</v>
      </c>
      <c r="D532" s="17" t="s">
        <v>437</v>
      </c>
      <c r="E532" s="17" t="s">
        <v>34</v>
      </c>
      <c r="F532" s="26">
        <f>SUM(F533:F534)</f>
        <v>290000</v>
      </c>
      <c r="G532" s="26">
        <f>SUM(G533:G534)</f>
        <v>290000</v>
      </c>
      <c r="H532" s="26">
        <f>SUM(H533:H534)</f>
        <v>290000</v>
      </c>
    </row>
    <row r="533" spans="1:8" ht="15.75" x14ac:dyDescent="0.25">
      <c r="A533" s="16" t="s">
        <v>438</v>
      </c>
      <c r="B533" s="17"/>
      <c r="C533" s="17"/>
      <c r="D533" s="17"/>
      <c r="E533" s="17"/>
      <c r="F533" s="55">
        <v>228000</v>
      </c>
      <c r="G533" s="55">
        <v>228000</v>
      </c>
      <c r="H533" s="55">
        <v>228000</v>
      </c>
    </row>
    <row r="534" spans="1:8" ht="15.75" x14ac:dyDescent="0.25">
      <c r="A534" s="23" t="s">
        <v>591</v>
      </c>
      <c r="B534" s="17"/>
      <c r="C534" s="17"/>
      <c r="D534" s="17"/>
      <c r="E534" s="17"/>
      <c r="F534" s="55">
        <v>62000</v>
      </c>
      <c r="G534" s="55">
        <v>62000</v>
      </c>
      <c r="H534" s="55">
        <v>62000</v>
      </c>
    </row>
    <row r="535" spans="1:8" ht="31.5" x14ac:dyDescent="0.25">
      <c r="A535" s="16" t="s">
        <v>338</v>
      </c>
      <c r="B535" s="17" t="s">
        <v>93</v>
      </c>
      <c r="C535" s="17" t="s">
        <v>141</v>
      </c>
      <c r="D535" s="17" t="s">
        <v>437</v>
      </c>
      <c r="E535" s="17" t="s">
        <v>439</v>
      </c>
      <c r="F535" s="26">
        <f>SUM(F536)</f>
        <v>2000</v>
      </c>
      <c r="G535" s="26">
        <f>SUM(G536)</f>
        <v>2000</v>
      </c>
      <c r="H535" s="26">
        <f>SUM(H536)</f>
        <v>2000</v>
      </c>
    </row>
    <row r="536" spans="1:8" ht="15.75" x14ac:dyDescent="0.25">
      <c r="A536" s="16" t="s">
        <v>438</v>
      </c>
      <c r="B536" s="17"/>
      <c r="C536" s="17"/>
      <c r="D536" s="17"/>
      <c r="E536" s="17"/>
      <c r="F536" s="55">
        <v>2000</v>
      </c>
      <c r="G536" s="55">
        <v>2000</v>
      </c>
      <c r="H536" s="55">
        <v>2000</v>
      </c>
    </row>
    <row r="537" spans="1:8" ht="15.75" x14ac:dyDescent="0.25">
      <c r="A537" s="10" t="s">
        <v>440</v>
      </c>
      <c r="B537" s="70" t="s">
        <v>216</v>
      </c>
      <c r="C537" s="70" t="s">
        <v>13</v>
      </c>
      <c r="D537" s="70" t="s">
        <v>14</v>
      </c>
      <c r="E537" s="70" t="s">
        <v>15</v>
      </c>
      <c r="F537" s="84">
        <f>SUM(F538+F597)</f>
        <v>77046280.890000001</v>
      </c>
      <c r="G537" s="84">
        <f>SUM(G538+G597)</f>
        <v>75101203.189999998</v>
      </c>
      <c r="H537" s="84">
        <f>SUM(H538+H597)</f>
        <v>74937703.909999996</v>
      </c>
    </row>
    <row r="538" spans="1:8" ht="31.5" x14ac:dyDescent="0.25">
      <c r="A538" s="12" t="s">
        <v>441</v>
      </c>
      <c r="B538" s="13" t="s">
        <v>216</v>
      </c>
      <c r="C538" s="13" t="s">
        <v>12</v>
      </c>
      <c r="D538" s="13" t="s">
        <v>14</v>
      </c>
      <c r="E538" s="13" t="s">
        <v>15</v>
      </c>
      <c r="F538" s="19">
        <f>SUM(F539)</f>
        <v>60631815.890000001</v>
      </c>
      <c r="G538" s="19">
        <f t="shared" ref="G538:H538" si="151">SUM(G539)</f>
        <v>57602354.189999998</v>
      </c>
      <c r="H538" s="19">
        <f t="shared" si="151"/>
        <v>57438854.909999996</v>
      </c>
    </row>
    <row r="539" spans="1:8" ht="47.25" x14ac:dyDescent="0.25">
      <c r="A539" s="14" t="s">
        <v>354</v>
      </c>
      <c r="B539" s="15" t="s">
        <v>216</v>
      </c>
      <c r="C539" s="15" t="s">
        <v>12</v>
      </c>
      <c r="D539" s="15" t="s">
        <v>355</v>
      </c>
      <c r="E539" s="15" t="s">
        <v>15</v>
      </c>
      <c r="F539" s="20">
        <f>SUM(F540+F581+F565)</f>
        <v>60631815.890000001</v>
      </c>
      <c r="G539" s="20">
        <f>SUM(G540+G581+G565)</f>
        <v>57602354.189999998</v>
      </c>
      <c r="H539" s="20">
        <f>SUM(H540+H581+H565)</f>
        <v>57438854.909999996</v>
      </c>
    </row>
    <row r="540" spans="1:8" ht="47.25" x14ac:dyDescent="0.25">
      <c r="A540" s="14" t="s">
        <v>356</v>
      </c>
      <c r="B540" s="15" t="s">
        <v>216</v>
      </c>
      <c r="C540" s="15" t="s">
        <v>12</v>
      </c>
      <c r="D540" s="15" t="s">
        <v>357</v>
      </c>
      <c r="E540" s="15" t="s">
        <v>15</v>
      </c>
      <c r="F540" s="20">
        <f>SUM(F545+F541+F551+F559)</f>
        <v>8491080.8900000006</v>
      </c>
      <c r="G540" s="20">
        <f t="shared" ref="G540:H540" si="152">SUM(G545+G541+G551+G559)</f>
        <v>2827103.19</v>
      </c>
      <c r="H540" s="20">
        <f t="shared" si="152"/>
        <v>4045603.91</v>
      </c>
    </row>
    <row r="541" spans="1:8" ht="31.5" x14ac:dyDescent="0.25">
      <c r="A541" s="14" t="s">
        <v>358</v>
      </c>
      <c r="B541" s="15" t="s">
        <v>216</v>
      </c>
      <c r="C541" s="15" t="s">
        <v>12</v>
      </c>
      <c r="D541" s="15" t="s">
        <v>359</v>
      </c>
      <c r="E541" s="15" t="s">
        <v>15</v>
      </c>
      <c r="F541" s="76">
        <f>SUM(F542)</f>
        <v>714724.81</v>
      </c>
      <c r="G541" s="20">
        <f t="shared" ref="G541:H541" si="153">SUM(G542)</f>
        <v>714724.81</v>
      </c>
      <c r="H541" s="20">
        <f t="shared" si="153"/>
        <v>736703.91</v>
      </c>
    </row>
    <row r="542" spans="1:8" ht="31.5" x14ac:dyDescent="0.25">
      <c r="A542" s="16" t="s">
        <v>112</v>
      </c>
      <c r="B542" s="17" t="s">
        <v>216</v>
      </c>
      <c r="C542" s="17" t="s">
        <v>12</v>
      </c>
      <c r="D542" s="17" t="s">
        <v>646</v>
      </c>
      <c r="E542" s="17" t="s">
        <v>113</v>
      </c>
      <c r="F542" s="77">
        <f t="shared" ref="F542:H543" si="154">SUM(F543)</f>
        <v>714724.81</v>
      </c>
      <c r="G542" s="26">
        <f t="shared" si="154"/>
        <v>714724.81</v>
      </c>
      <c r="H542" s="26">
        <f t="shared" si="154"/>
        <v>736703.91</v>
      </c>
    </row>
    <row r="543" spans="1:8" ht="15.75" x14ac:dyDescent="0.25">
      <c r="A543" s="16" t="s">
        <v>361</v>
      </c>
      <c r="B543" s="17" t="s">
        <v>216</v>
      </c>
      <c r="C543" s="17" t="s">
        <v>12</v>
      </c>
      <c r="D543" s="17" t="s">
        <v>646</v>
      </c>
      <c r="E543" s="17" t="s">
        <v>362</v>
      </c>
      <c r="F543" s="77">
        <f>SUM(F544)</f>
        <v>714724.81</v>
      </c>
      <c r="G543" s="26">
        <f t="shared" si="154"/>
        <v>714724.81</v>
      </c>
      <c r="H543" s="26">
        <f t="shared" si="154"/>
        <v>736703.91</v>
      </c>
    </row>
    <row r="544" spans="1:8" ht="31.5" x14ac:dyDescent="0.25">
      <c r="A544" s="16" t="s">
        <v>443</v>
      </c>
      <c r="B544" s="17"/>
      <c r="C544" s="17"/>
      <c r="D544" s="17"/>
      <c r="E544" s="17"/>
      <c r="F544" s="77">
        <v>714724.81</v>
      </c>
      <c r="G544" s="77">
        <v>714724.81</v>
      </c>
      <c r="H544" s="77">
        <v>736703.91</v>
      </c>
    </row>
    <row r="545" spans="1:8" ht="31.5" x14ac:dyDescent="0.25">
      <c r="A545" s="14" t="s">
        <v>363</v>
      </c>
      <c r="B545" s="15" t="s">
        <v>216</v>
      </c>
      <c r="C545" s="15" t="s">
        <v>12</v>
      </c>
      <c r="D545" s="15" t="s">
        <v>364</v>
      </c>
      <c r="E545" s="15" t="s">
        <v>15</v>
      </c>
      <c r="F545" s="20">
        <f>SUM(F547)</f>
        <v>399000</v>
      </c>
      <c r="G545" s="20">
        <f>SUM(G547)</f>
        <v>399000</v>
      </c>
      <c r="H545" s="20">
        <f>SUM(H547)</f>
        <v>399000</v>
      </c>
    </row>
    <row r="546" spans="1:8" ht="31.5" x14ac:dyDescent="0.25">
      <c r="A546" s="16" t="s">
        <v>110</v>
      </c>
      <c r="B546" s="17" t="s">
        <v>216</v>
      </c>
      <c r="C546" s="17" t="s">
        <v>12</v>
      </c>
      <c r="D546" s="17" t="s">
        <v>442</v>
      </c>
      <c r="E546" s="17" t="s">
        <v>15</v>
      </c>
      <c r="F546" s="26">
        <f t="shared" ref="F546:H547" si="155">SUM(F547)</f>
        <v>399000</v>
      </c>
      <c r="G546" s="26">
        <f t="shared" si="155"/>
        <v>399000</v>
      </c>
      <c r="H546" s="26">
        <f t="shared" si="155"/>
        <v>399000</v>
      </c>
    </row>
    <row r="547" spans="1:8" ht="31.5" x14ac:dyDescent="0.25">
      <c r="A547" s="16" t="s">
        <v>112</v>
      </c>
      <c r="B547" s="17" t="s">
        <v>216</v>
      </c>
      <c r="C547" s="17" t="s">
        <v>12</v>
      </c>
      <c r="D547" s="17" t="s">
        <v>442</v>
      </c>
      <c r="E547" s="17" t="s">
        <v>113</v>
      </c>
      <c r="F547" s="26">
        <f t="shared" si="155"/>
        <v>399000</v>
      </c>
      <c r="G547" s="26">
        <f t="shared" si="155"/>
        <v>399000</v>
      </c>
      <c r="H547" s="26">
        <f t="shared" si="155"/>
        <v>399000</v>
      </c>
    </row>
    <row r="548" spans="1:8" ht="15.75" x14ac:dyDescent="0.25">
      <c r="A548" s="16" t="s">
        <v>361</v>
      </c>
      <c r="B548" s="17" t="s">
        <v>216</v>
      </c>
      <c r="C548" s="17" t="s">
        <v>12</v>
      </c>
      <c r="D548" s="17" t="s">
        <v>442</v>
      </c>
      <c r="E548" s="17" t="s">
        <v>362</v>
      </c>
      <c r="F548" s="26">
        <f>SUM(F549:F550)</f>
        <v>399000</v>
      </c>
      <c r="G548" s="26">
        <f>SUM(G549:G550)</f>
        <v>399000</v>
      </c>
      <c r="H548" s="26">
        <f>SUM(H549:H550)</f>
        <v>399000</v>
      </c>
    </row>
    <row r="549" spans="1:8" ht="31.5" x14ac:dyDescent="0.25">
      <c r="A549" s="16" t="s">
        <v>443</v>
      </c>
      <c r="B549" s="17" t="s">
        <v>216</v>
      </c>
      <c r="C549" s="17" t="s">
        <v>12</v>
      </c>
      <c r="D549" s="17" t="s">
        <v>444</v>
      </c>
      <c r="E549" s="17"/>
      <c r="F549" s="26">
        <v>375000</v>
      </c>
      <c r="G549" s="26">
        <v>375000</v>
      </c>
      <c r="H549" s="26">
        <v>375000</v>
      </c>
    </row>
    <row r="550" spans="1:8" ht="31.5" x14ac:dyDescent="0.25">
      <c r="A550" s="16" t="s">
        <v>445</v>
      </c>
      <c r="B550" s="17" t="s">
        <v>216</v>
      </c>
      <c r="C550" s="17" t="s">
        <v>12</v>
      </c>
      <c r="D550" s="17" t="s">
        <v>446</v>
      </c>
      <c r="E550" s="17"/>
      <c r="F550" s="26">
        <v>24000</v>
      </c>
      <c r="G550" s="26">
        <v>24000</v>
      </c>
      <c r="H550" s="26">
        <v>24000</v>
      </c>
    </row>
    <row r="551" spans="1:8" ht="15.75" x14ac:dyDescent="0.25">
      <c r="A551" s="16" t="s">
        <v>366</v>
      </c>
      <c r="B551" s="17" t="s">
        <v>216</v>
      </c>
      <c r="C551" s="17" t="s">
        <v>12</v>
      </c>
      <c r="D551" s="17" t="s">
        <v>367</v>
      </c>
      <c r="E551" s="17" t="s">
        <v>15</v>
      </c>
      <c r="F551" s="26">
        <f>SUM(F552+F556)</f>
        <v>455000</v>
      </c>
      <c r="G551" s="26">
        <f t="shared" ref="G551:H551" si="156">SUM(G552+G556)</f>
        <v>0</v>
      </c>
      <c r="H551" s="26">
        <f t="shared" si="156"/>
        <v>2909900</v>
      </c>
    </row>
    <row r="552" spans="1:8" ht="31.5" x14ac:dyDescent="0.25">
      <c r="A552" s="16" t="s">
        <v>110</v>
      </c>
      <c r="B552" s="17" t="s">
        <v>216</v>
      </c>
      <c r="C552" s="17" t="s">
        <v>12</v>
      </c>
      <c r="D552" s="17" t="s">
        <v>447</v>
      </c>
      <c r="E552" s="17" t="s">
        <v>15</v>
      </c>
      <c r="F552" s="26">
        <f t="shared" ref="F552:H554" si="157">SUM(F553)</f>
        <v>455000</v>
      </c>
      <c r="G552" s="26">
        <f t="shared" si="157"/>
        <v>0</v>
      </c>
      <c r="H552" s="26">
        <f t="shared" si="157"/>
        <v>0</v>
      </c>
    </row>
    <row r="553" spans="1:8" ht="31.5" x14ac:dyDescent="0.25">
      <c r="A553" s="16" t="s">
        <v>112</v>
      </c>
      <c r="B553" s="17" t="s">
        <v>216</v>
      </c>
      <c r="C553" s="17" t="s">
        <v>12</v>
      </c>
      <c r="D553" s="17" t="s">
        <v>447</v>
      </c>
      <c r="E553" s="17" t="s">
        <v>113</v>
      </c>
      <c r="F553" s="26">
        <f t="shared" si="157"/>
        <v>455000</v>
      </c>
      <c r="G553" s="26">
        <f t="shared" si="157"/>
        <v>0</v>
      </c>
      <c r="H553" s="26">
        <f t="shared" si="157"/>
        <v>0</v>
      </c>
    </row>
    <row r="554" spans="1:8" ht="15.75" x14ac:dyDescent="0.25">
      <c r="A554" s="16" t="s">
        <v>361</v>
      </c>
      <c r="B554" s="17" t="s">
        <v>216</v>
      </c>
      <c r="C554" s="17" t="s">
        <v>12</v>
      </c>
      <c r="D554" s="17" t="s">
        <v>647</v>
      </c>
      <c r="E554" s="17" t="s">
        <v>362</v>
      </c>
      <c r="F554" s="26">
        <f t="shared" si="157"/>
        <v>455000</v>
      </c>
      <c r="G554" s="26">
        <f t="shared" si="157"/>
        <v>0</v>
      </c>
      <c r="H554" s="26">
        <f t="shared" si="157"/>
        <v>0</v>
      </c>
    </row>
    <row r="555" spans="1:8" ht="31.5" x14ac:dyDescent="0.25">
      <c r="A555" s="16" t="s">
        <v>443</v>
      </c>
      <c r="B555" s="17"/>
      <c r="C555" s="17"/>
      <c r="D555" s="17"/>
      <c r="E555" s="17"/>
      <c r="F555" s="26">
        <v>455000</v>
      </c>
      <c r="G555" s="26">
        <v>0</v>
      </c>
      <c r="H555" s="26">
        <v>0</v>
      </c>
    </row>
    <row r="556" spans="1:8" ht="47.25" x14ac:dyDescent="0.25">
      <c r="A556" s="16" t="s">
        <v>593</v>
      </c>
      <c r="B556" s="17" t="s">
        <v>216</v>
      </c>
      <c r="C556" s="17" t="s">
        <v>12</v>
      </c>
      <c r="D556" s="17" t="s">
        <v>594</v>
      </c>
      <c r="E556" s="17" t="s">
        <v>113</v>
      </c>
      <c r="F556" s="44">
        <f>SUM(F557)</f>
        <v>0</v>
      </c>
      <c r="G556" s="44">
        <f t="shared" ref="G556:H557" si="158">SUM(G557)</f>
        <v>0</v>
      </c>
      <c r="H556" s="44">
        <f t="shared" si="158"/>
        <v>2909900</v>
      </c>
    </row>
    <row r="557" spans="1:8" ht="15.75" x14ac:dyDescent="0.25">
      <c r="A557" s="16" t="s">
        <v>361</v>
      </c>
      <c r="B557" s="17" t="s">
        <v>216</v>
      </c>
      <c r="C557" s="17" t="s">
        <v>12</v>
      </c>
      <c r="D557" s="17" t="s">
        <v>594</v>
      </c>
      <c r="E557" s="17" t="s">
        <v>362</v>
      </c>
      <c r="F557" s="44">
        <f>SUM(F558)</f>
        <v>0</v>
      </c>
      <c r="G557" s="44">
        <f t="shared" si="158"/>
        <v>0</v>
      </c>
      <c r="H557" s="44">
        <f t="shared" si="158"/>
        <v>2909900</v>
      </c>
    </row>
    <row r="558" spans="1:8" ht="31.5" x14ac:dyDescent="0.25">
      <c r="A558" s="16" t="s">
        <v>443</v>
      </c>
      <c r="B558" s="17"/>
      <c r="C558" s="17"/>
      <c r="D558" s="17"/>
      <c r="E558" s="17"/>
      <c r="F558" s="44">
        <v>0</v>
      </c>
      <c r="G558" s="44">
        <v>0</v>
      </c>
      <c r="H558" s="44">
        <v>2909900</v>
      </c>
    </row>
    <row r="559" spans="1:8" ht="15.75" x14ac:dyDescent="0.25">
      <c r="A559" s="16" t="s">
        <v>671</v>
      </c>
      <c r="B559" s="17" t="s">
        <v>681</v>
      </c>
      <c r="C559" s="17" t="s">
        <v>12</v>
      </c>
      <c r="D559" s="17" t="s">
        <v>670</v>
      </c>
      <c r="E559" s="17" t="s">
        <v>15</v>
      </c>
      <c r="F559" s="44">
        <f>SUM(F560)</f>
        <v>6922356.0800000001</v>
      </c>
      <c r="G559" s="44">
        <f t="shared" ref="G559:H559" si="159">SUM(G560)</f>
        <v>1713378.38</v>
      </c>
      <c r="H559" s="44">
        <f t="shared" si="159"/>
        <v>0</v>
      </c>
    </row>
    <row r="560" spans="1:8" ht="47.25" x14ac:dyDescent="0.25">
      <c r="A560" s="16" t="s">
        <v>593</v>
      </c>
      <c r="B560" s="17" t="s">
        <v>216</v>
      </c>
      <c r="C560" s="17" t="s">
        <v>12</v>
      </c>
      <c r="D560" s="17" t="s">
        <v>668</v>
      </c>
      <c r="E560" s="17" t="s">
        <v>113</v>
      </c>
      <c r="F560" s="44">
        <f>SUM(F561)</f>
        <v>6922356.0800000001</v>
      </c>
      <c r="G560" s="44">
        <f t="shared" ref="G560:H560" si="160">SUM(G561)</f>
        <v>1713378.38</v>
      </c>
      <c r="H560" s="44">
        <f t="shared" si="160"/>
        <v>0</v>
      </c>
    </row>
    <row r="561" spans="1:8" ht="15.75" x14ac:dyDescent="0.25">
      <c r="A561" s="16" t="s">
        <v>361</v>
      </c>
      <c r="B561" s="17" t="s">
        <v>216</v>
      </c>
      <c r="C561" s="17" t="s">
        <v>12</v>
      </c>
      <c r="D561" s="17" t="s">
        <v>680</v>
      </c>
      <c r="E561" s="17" t="s">
        <v>362</v>
      </c>
      <c r="F561" s="78">
        <f>SUM(F562:F564)</f>
        <v>6922356.0800000001</v>
      </c>
      <c r="G561" s="78">
        <f t="shared" ref="G561:H561" si="161">SUM(G562:G564)</f>
        <v>1713378.38</v>
      </c>
      <c r="H561" s="78">
        <f t="shared" si="161"/>
        <v>0</v>
      </c>
    </row>
    <row r="562" spans="1:8" ht="15.75" x14ac:dyDescent="0.25">
      <c r="A562" s="16" t="s">
        <v>601</v>
      </c>
      <c r="B562" s="17"/>
      <c r="C562" s="17"/>
      <c r="D562" s="17"/>
      <c r="E562" s="17"/>
      <c r="F562" s="78">
        <v>4809900</v>
      </c>
      <c r="G562" s="78">
        <v>1267900</v>
      </c>
      <c r="H562" s="44">
        <v>0</v>
      </c>
    </row>
    <row r="563" spans="1:8" ht="15.75" x14ac:dyDescent="0.25">
      <c r="A563" s="16" t="s">
        <v>605</v>
      </c>
      <c r="B563" s="17"/>
      <c r="C563" s="17"/>
      <c r="D563" s="17"/>
      <c r="E563" s="17"/>
      <c r="F563" s="78">
        <v>1689964.86</v>
      </c>
      <c r="G563" s="78">
        <v>445478.38</v>
      </c>
      <c r="H563" s="44">
        <v>0</v>
      </c>
    </row>
    <row r="564" spans="1:8" ht="15.75" x14ac:dyDescent="0.25">
      <c r="A564" s="16" t="s">
        <v>598</v>
      </c>
      <c r="B564" s="17"/>
      <c r="C564" s="17"/>
      <c r="D564" s="17"/>
      <c r="E564" s="17"/>
      <c r="F564" s="78">
        <v>422491.22</v>
      </c>
      <c r="G564" s="78">
        <v>0</v>
      </c>
      <c r="H564" s="44">
        <v>0</v>
      </c>
    </row>
    <row r="565" spans="1:8" ht="31.5" x14ac:dyDescent="0.25">
      <c r="A565" s="14" t="s">
        <v>448</v>
      </c>
      <c r="B565" s="15" t="s">
        <v>216</v>
      </c>
      <c r="C565" s="15" t="s">
        <v>12</v>
      </c>
      <c r="D565" s="15" t="s">
        <v>449</v>
      </c>
      <c r="E565" s="15" t="s">
        <v>15</v>
      </c>
      <c r="F565" s="20">
        <f>SUM(F566+F570+F577)</f>
        <v>17549100</v>
      </c>
      <c r="G565" s="20">
        <f>SUM(G566+G570+G577)</f>
        <v>18517540</v>
      </c>
      <c r="H565" s="20">
        <f>SUM(H566+H570+H577)</f>
        <v>17517540</v>
      </c>
    </row>
    <row r="566" spans="1:8" ht="31.5" x14ac:dyDescent="0.25">
      <c r="A566" s="16" t="s">
        <v>450</v>
      </c>
      <c r="B566" s="17" t="s">
        <v>216</v>
      </c>
      <c r="C566" s="17" t="s">
        <v>12</v>
      </c>
      <c r="D566" s="17" t="s">
        <v>451</v>
      </c>
      <c r="E566" s="17" t="s">
        <v>15</v>
      </c>
      <c r="F566" s="26">
        <f>SUM(F567)</f>
        <v>200000</v>
      </c>
      <c r="G566" s="26">
        <f t="shared" ref="G566:H566" si="162">SUM(G567)</f>
        <v>100000</v>
      </c>
      <c r="H566" s="26">
        <f t="shared" si="162"/>
        <v>100000</v>
      </c>
    </row>
    <row r="567" spans="1:8" ht="47.25" x14ac:dyDescent="0.25">
      <c r="A567" s="16" t="s">
        <v>452</v>
      </c>
      <c r="B567" s="17" t="s">
        <v>216</v>
      </c>
      <c r="C567" s="17" t="s">
        <v>12</v>
      </c>
      <c r="D567" s="17" t="s">
        <v>453</v>
      </c>
      <c r="E567" s="17" t="s">
        <v>15</v>
      </c>
      <c r="F567" s="26">
        <f>SUM(F568)</f>
        <v>200000</v>
      </c>
      <c r="G567" s="26">
        <f t="shared" ref="G567:H568" si="163">SUM(G568)</f>
        <v>100000</v>
      </c>
      <c r="H567" s="26">
        <f t="shared" si="163"/>
        <v>100000</v>
      </c>
    </row>
    <row r="568" spans="1:8" ht="31.5" x14ac:dyDescent="0.25">
      <c r="A568" s="16" t="s">
        <v>112</v>
      </c>
      <c r="B568" s="17" t="s">
        <v>216</v>
      </c>
      <c r="C568" s="17" t="s">
        <v>12</v>
      </c>
      <c r="D568" s="17" t="s">
        <v>453</v>
      </c>
      <c r="E568" s="17" t="s">
        <v>113</v>
      </c>
      <c r="F568" s="26">
        <f>SUM(F569)</f>
        <v>200000</v>
      </c>
      <c r="G568" s="26">
        <f t="shared" si="163"/>
        <v>100000</v>
      </c>
      <c r="H568" s="26">
        <f t="shared" si="163"/>
        <v>100000</v>
      </c>
    </row>
    <row r="569" spans="1:8" ht="15.75" x14ac:dyDescent="0.25">
      <c r="A569" s="16" t="s">
        <v>361</v>
      </c>
      <c r="B569" s="17" t="s">
        <v>216</v>
      </c>
      <c r="C569" s="17" t="s">
        <v>12</v>
      </c>
      <c r="D569" s="17" t="s">
        <v>453</v>
      </c>
      <c r="E569" s="17" t="s">
        <v>362</v>
      </c>
      <c r="F569" s="26">
        <v>200000</v>
      </c>
      <c r="G569" s="26">
        <v>100000</v>
      </c>
      <c r="H569" s="26">
        <v>100000</v>
      </c>
    </row>
    <row r="570" spans="1:8" ht="47.25" x14ac:dyDescent="0.25">
      <c r="A570" s="16" t="s">
        <v>454</v>
      </c>
      <c r="B570" s="17" t="s">
        <v>216</v>
      </c>
      <c r="C570" s="17" t="s">
        <v>12</v>
      </c>
      <c r="D570" s="17" t="s">
        <v>455</v>
      </c>
      <c r="E570" s="17" t="s">
        <v>15</v>
      </c>
      <c r="F570" s="26">
        <f>SUM(F571+F574)</f>
        <v>17307100</v>
      </c>
      <c r="G570" s="26">
        <f t="shared" ref="G570:H570" si="164">SUM(G571+G574)</f>
        <v>18375540</v>
      </c>
      <c r="H570" s="26">
        <f t="shared" si="164"/>
        <v>17375540</v>
      </c>
    </row>
    <row r="571" spans="1:8" ht="47.25" x14ac:dyDescent="0.25">
      <c r="A571" s="16" t="s">
        <v>452</v>
      </c>
      <c r="B571" s="17" t="s">
        <v>216</v>
      </c>
      <c r="C571" s="17" t="s">
        <v>12</v>
      </c>
      <c r="D571" s="17" t="s">
        <v>456</v>
      </c>
      <c r="E571" s="17" t="s">
        <v>15</v>
      </c>
      <c r="F571" s="26">
        <f>SUM(F572)</f>
        <v>14909600</v>
      </c>
      <c r="G571" s="26">
        <f t="shared" ref="G571:H572" si="165">SUM(G572)</f>
        <v>18375540</v>
      </c>
      <c r="H571" s="26">
        <f t="shared" si="165"/>
        <v>17375540</v>
      </c>
    </row>
    <row r="572" spans="1:8" ht="31.5" x14ac:dyDescent="0.25">
      <c r="A572" s="16" t="s">
        <v>112</v>
      </c>
      <c r="B572" s="17" t="s">
        <v>216</v>
      </c>
      <c r="C572" s="17" t="s">
        <v>12</v>
      </c>
      <c r="D572" s="17" t="s">
        <v>456</v>
      </c>
      <c r="E572" s="17" t="s">
        <v>113</v>
      </c>
      <c r="F572" s="26">
        <f>SUM(F573)</f>
        <v>14909600</v>
      </c>
      <c r="G572" s="26">
        <f t="shared" si="165"/>
        <v>18375540</v>
      </c>
      <c r="H572" s="26">
        <f t="shared" si="165"/>
        <v>17375540</v>
      </c>
    </row>
    <row r="573" spans="1:8" ht="15.75" x14ac:dyDescent="0.25">
      <c r="A573" s="16" t="s">
        <v>361</v>
      </c>
      <c r="B573" s="17" t="s">
        <v>216</v>
      </c>
      <c r="C573" s="17" t="s">
        <v>12</v>
      </c>
      <c r="D573" s="17" t="s">
        <v>456</v>
      </c>
      <c r="E573" s="17" t="s">
        <v>362</v>
      </c>
      <c r="F573" s="26">
        <v>14909600</v>
      </c>
      <c r="G573" s="26">
        <v>18375540</v>
      </c>
      <c r="H573" s="26">
        <v>17375540</v>
      </c>
    </row>
    <row r="574" spans="1:8" ht="60.75" customHeight="1" x14ac:dyDescent="0.25">
      <c r="A574" s="16" t="s">
        <v>673</v>
      </c>
      <c r="B574" s="17" t="s">
        <v>216</v>
      </c>
      <c r="C574" s="17" t="s">
        <v>12</v>
      </c>
      <c r="D574" s="17" t="s">
        <v>674</v>
      </c>
      <c r="E574" s="17" t="s">
        <v>15</v>
      </c>
      <c r="F574" s="26">
        <f>SUM(F575)</f>
        <v>2397500</v>
      </c>
      <c r="G574" s="26">
        <f t="shared" ref="G574:H574" si="166">SUM(G575)</f>
        <v>0</v>
      </c>
      <c r="H574" s="26">
        <f t="shared" si="166"/>
        <v>0</v>
      </c>
    </row>
    <row r="575" spans="1:8" ht="31.5" x14ac:dyDescent="0.25">
      <c r="A575" s="16" t="s">
        <v>112</v>
      </c>
      <c r="B575" s="17" t="s">
        <v>216</v>
      </c>
      <c r="C575" s="17" t="s">
        <v>12</v>
      </c>
      <c r="D575" s="17" t="s">
        <v>674</v>
      </c>
      <c r="E575" s="17" t="s">
        <v>113</v>
      </c>
      <c r="F575" s="26">
        <f>SUM(F576)</f>
        <v>2397500</v>
      </c>
      <c r="G575" s="26">
        <f t="shared" ref="G575:H575" si="167">SUM(G576)</f>
        <v>0</v>
      </c>
      <c r="H575" s="26">
        <f t="shared" si="167"/>
        <v>0</v>
      </c>
    </row>
    <row r="576" spans="1:8" ht="15.75" x14ac:dyDescent="0.25">
      <c r="A576" s="16" t="s">
        <v>361</v>
      </c>
      <c r="B576" s="17" t="s">
        <v>216</v>
      </c>
      <c r="C576" s="17" t="s">
        <v>12</v>
      </c>
      <c r="D576" s="17" t="s">
        <v>674</v>
      </c>
      <c r="E576" s="17" t="s">
        <v>362</v>
      </c>
      <c r="F576" s="26">
        <v>2397500</v>
      </c>
      <c r="G576" s="26">
        <v>0</v>
      </c>
      <c r="H576" s="26">
        <v>0</v>
      </c>
    </row>
    <row r="577" spans="1:8" ht="31.5" x14ac:dyDescent="0.25">
      <c r="A577" s="16" t="s">
        <v>457</v>
      </c>
      <c r="B577" s="17" t="s">
        <v>216</v>
      </c>
      <c r="C577" s="17" t="s">
        <v>12</v>
      </c>
      <c r="D577" s="17" t="s">
        <v>458</v>
      </c>
      <c r="E577" s="17" t="s">
        <v>15</v>
      </c>
      <c r="F577" s="26">
        <f>SUM(F578)</f>
        <v>42000</v>
      </c>
      <c r="G577" s="26">
        <f t="shared" ref="G577:H579" si="168">SUM(G578)</f>
        <v>42000</v>
      </c>
      <c r="H577" s="26">
        <f t="shared" si="168"/>
        <v>42000</v>
      </c>
    </row>
    <row r="578" spans="1:8" ht="47.25" x14ac:dyDescent="0.25">
      <c r="A578" s="16" t="s">
        <v>452</v>
      </c>
      <c r="B578" s="17" t="s">
        <v>216</v>
      </c>
      <c r="C578" s="17" t="s">
        <v>12</v>
      </c>
      <c r="D578" s="17" t="s">
        <v>459</v>
      </c>
      <c r="E578" s="17" t="s">
        <v>15</v>
      </c>
      <c r="F578" s="26">
        <f>SUM(F579)</f>
        <v>42000</v>
      </c>
      <c r="G578" s="26">
        <f t="shared" si="168"/>
        <v>42000</v>
      </c>
      <c r="H578" s="26">
        <f t="shared" si="168"/>
        <v>42000</v>
      </c>
    </row>
    <row r="579" spans="1:8" ht="31.5" x14ac:dyDescent="0.25">
      <c r="A579" s="16" t="s">
        <v>112</v>
      </c>
      <c r="B579" s="17" t="s">
        <v>216</v>
      </c>
      <c r="C579" s="17" t="s">
        <v>12</v>
      </c>
      <c r="D579" s="17" t="s">
        <v>459</v>
      </c>
      <c r="E579" s="17" t="s">
        <v>113</v>
      </c>
      <c r="F579" s="26">
        <f>SUM(F580)</f>
        <v>42000</v>
      </c>
      <c r="G579" s="26">
        <f t="shared" si="168"/>
        <v>42000</v>
      </c>
      <c r="H579" s="26">
        <f t="shared" si="168"/>
        <v>42000</v>
      </c>
    </row>
    <row r="580" spans="1:8" ht="15.75" x14ac:dyDescent="0.25">
      <c r="A580" s="16" t="s">
        <v>361</v>
      </c>
      <c r="B580" s="17" t="s">
        <v>216</v>
      </c>
      <c r="C580" s="17" t="s">
        <v>12</v>
      </c>
      <c r="D580" s="17" t="s">
        <v>459</v>
      </c>
      <c r="E580" s="17" t="s">
        <v>362</v>
      </c>
      <c r="F580" s="26">
        <v>42000</v>
      </c>
      <c r="G580" s="26">
        <v>42000</v>
      </c>
      <c r="H580" s="26">
        <v>42000</v>
      </c>
    </row>
    <row r="581" spans="1:8" ht="31.5" x14ac:dyDescent="0.25">
      <c r="A581" s="14" t="s">
        <v>460</v>
      </c>
      <c r="B581" s="15" t="s">
        <v>216</v>
      </c>
      <c r="C581" s="15" t="s">
        <v>12</v>
      </c>
      <c r="D581" s="15" t="s">
        <v>461</v>
      </c>
      <c r="E581" s="15" t="s">
        <v>15</v>
      </c>
      <c r="F581" s="20">
        <f>SUM(F582+F586+F593)</f>
        <v>34591635</v>
      </c>
      <c r="G581" s="20">
        <f>SUM(G582+G586+G593)</f>
        <v>36257711</v>
      </c>
      <c r="H581" s="20">
        <f>SUM(H582+H586+H593)</f>
        <v>35875711</v>
      </c>
    </row>
    <row r="582" spans="1:8" ht="47.25" x14ac:dyDescent="0.25">
      <c r="A582" s="16" t="s">
        <v>462</v>
      </c>
      <c r="B582" s="17" t="s">
        <v>216</v>
      </c>
      <c r="C582" s="17" t="s">
        <v>12</v>
      </c>
      <c r="D582" s="17" t="s">
        <v>463</v>
      </c>
      <c r="E582" s="17" t="s">
        <v>15</v>
      </c>
      <c r="F582" s="26">
        <f>SUM(F584)</f>
        <v>8447124</v>
      </c>
      <c r="G582" s="26">
        <f>SUM(G584)</f>
        <v>8447124</v>
      </c>
      <c r="H582" s="26">
        <f>SUM(H584)</f>
        <v>7865124</v>
      </c>
    </row>
    <row r="583" spans="1:8" ht="31.5" x14ac:dyDescent="0.25">
      <c r="A583" s="16" t="s">
        <v>464</v>
      </c>
      <c r="B583" s="17" t="s">
        <v>216</v>
      </c>
      <c r="C583" s="17" t="s">
        <v>12</v>
      </c>
      <c r="D583" s="17" t="s">
        <v>465</v>
      </c>
      <c r="E583" s="17" t="s">
        <v>15</v>
      </c>
      <c r="F583" s="26">
        <f t="shared" ref="F583:H584" si="169">SUM(F584)</f>
        <v>8447124</v>
      </c>
      <c r="G583" s="26">
        <f t="shared" si="169"/>
        <v>8447124</v>
      </c>
      <c r="H583" s="26">
        <f t="shared" si="169"/>
        <v>7865124</v>
      </c>
    </row>
    <row r="584" spans="1:8" ht="31.5" x14ac:dyDescent="0.25">
      <c r="A584" s="16" t="s">
        <v>112</v>
      </c>
      <c r="B584" s="17" t="s">
        <v>216</v>
      </c>
      <c r="C584" s="17" t="s">
        <v>12</v>
      </c>
      <c r="D584" s="17" t="s">
        <v>466</v>
      </c>
      <c r="E584" s="17" t="s">
        <v>113</v>
      </c>
      <c r="F584" s="26">
        <f t="shared" si="169"/>
        <v>8447124</v>
      </c>
      <c r="G584" s="26">
        <f t="shared" si="169"/>
        <v>8447124</v>
      </c>
      <c r="H584" s="26">
        <f t="shared" si="169"/>
        <v>7865124</v>
      </c>
    </row>
    <row r="585" spans="1:8" ht="15.75" x14ac:dyDescent="0.25">
      <c r="A585" s="16" t="s">
        <v>361</v>
      </c>
      <c r="B585" s="17" t="s">
        <v>216</v>
      </c>
      <c r="C585" s="17" t="s">
        <v>12</v>
      </c>
      <c r="D585" s="17" t="s">
        <v>466</v>
      </c>
      <c r="E585" s="17" t="s">
        <v>362</v>
      </c>
      <c r="F585" s="26">
        <v>8447124</v>
      </c>
      <c r="G585" s="26">
        <v>8447124</v>
      </c>
      <c r="H585" s="26">
        <v>7865124</v>
      </c>
    </row>
    <row r="586" spans="1:8" ht="31.5" x14ac:dyDescent="0.25">
      <c r="A586" s="16" t="s">
        <v>467</v>
      </c>
      <c r="B586" s="17" t="s">
        <v>216</v>
      </c>
      <c r="C586" s="17" t="s">
        <v>12</v>
      </c>
      <c r="D586" s="17" t="s">
        <v>468</v>
      </c>
      <c r="E586" s="17" t="s">
        <v>15</v>
      </c>
      <c r="F586" s="26">
        <f>SUM(F588+F590)</f>
        <v>25394635</v>
      </c>
      <c r="G586" s="26">
        <f t="shared" ref="G586:H586" si="170">SUM(G588+G590)</f>
        <v>27210711</v>
      </c>
      <c r="H586" s="26">
        <f t="shared" si="170"/>
        <v>27260711</v>
      </c>
    </row>
    <row r="587" spans="1:8" ht="31.5" x14ac:dyDescent="0.25">
      <c r="A587" s="16" t="s">
        <v>469</v>
      </c>
      <c r="B587" s="17" t="s">
        <v>216</v>
      </c>
      <c r="C587" s="17" t="s">
        <v>12</v>
      </c>
      <c r="D587" s="17" t="s">
        <v>470</v>
      </c>
      <c r="E587" s="17" t="s">
        <v>15</v>
      </c>
      <c r="F587" s="26">
        <f t="shared" ref="F587:H588" si="171">SUM(F588)</f>
        <v>21875335</v>
      </c>
      <c r="G587" s="26">
        <f t="shared" si="171"/>
        <v>22410836</v>
      </c>
      <c r="H587" s="26">
        <f t="shared" si="171"/>
        <v>27260711</v>
      </c>
    </row>
    <row r="588" spans="1:8" ht="31.5" x14ac:dyDescent="0.25">
      <c r="A588" s="16" t="s">
        <v>112</v>
      </c>
      <c r="B588" s="17" t="s">
        <v>216</v>
      </c>
      <c r="C588" s="17" t="s">
        <v>12</v>
      </c>
      <c r="D588" s="17" t="s">
        <v>470</v>
      </c>
      <c r="E588" s="17" t="s">
        <v>113</v>
      </c>
      <c r="F588" s="26">
        <f t="shared" si="171"/>
        <v>21875335</v>
      </c>
      <c r="G588" s="26">
        <f t="shared" si="171"/>
        <v>22410836</v>
      </c>
      <c r="H588" s="26">
        <f t="shared" si="171"/>
        <v>27260711</v>
      </c>
    </row>
    <row r="589" spans="1:8" ht="15.75" x14ac:dyDescent="0.25">
      <c r="A589" s="16" t="s">
        <v>361</v>
      </c>
      <c r="B589" s="17" t="s">
        <v>216</v>
      </c>
      <c r="C589" s="17" t="s">
        <v>12</v>
      </c>
      <c r="D589" s="17" t="s">
        <v>470</v>
      </c>
      <c r="E589" s="17" t="s">
        <v>362</v>
      </c>
      <c r="F589" s="44">
        <v>21875335</v>
      </c>
      <c r="G589" s="44">
        <v>22410836</v>
      </c>
      <c r="H589" s="44">
        <v>27260711</v>
      </c>
    </row>
    <row r="590" spans="1:8" ht="51" customHeight="1" x14ac:dyDescent="0.25">
      <c r="A590" s="14" t="s">
        <v>673</v>
      </c>
      <c r="B590" s="15" t="s">
        <v>216</v>
      </c>
      <c r="C590" s="15" t="s">
        <v>12</v>
      </c>
      <c r="D590" s="15" t="s">
        <v>675</v>
      </c>
      <c r="E590" s="15" t="s">
        <v>15</v>
      </c>
      <c r="F590" s="57">
        <f>SUM(F591)</f>
        <v>3519300</v>
      </c>
      <c r="G590" s="57">
        <f t="shared" ref="G590:H590" si="172">SUM(G591)</f>
        <v>4799875</v>
      </c>
      <c r="H590" s="57">
        <f t="shared" si="172"/>
        <v>0</v>
      </c>
    </row>
    <row r="591" spans="1:8" ht="31.5" x14ac:dyDescent="0.25">
      <c r="A591" s="16" t="s">
        <v>112</v>
      </c>
      <c r="B591" s="17" t="s">
        <v>216</v>
      </c>
      <c r="C591" s="17" t="s">
        <v>12</v>
      </c>
      <c r="D591" s="17" t="s">
        <v>675</v>
      </c>
      <c r="E591" s="17" t="s">
        <v>113</v>
      </c>
      <c r="F591" s="44">
        <f>SUM(F592)</f>
        <v>3519300</v>
      </c>
      <c r="G591" s="44">
        <f t="shared" ref="G591:H591" si="173">SUM(G592)</f>
        <v>4799875</v>
      </c>
      <c r="H591" s="44">
        <f t="shared" si="173"/>
        <v>0</v>
      </c>
    </row>
    <row r="592" spans="1:8" ht="15.75" x14ac:dyDescent="0.25">
      <c r="A592" s="16" t="s">
        <v>361</v>
      </c>
      <c r="B592" s="17" t="s">
        <v>216</v>
      </c>
      <c r="C592" s="17" t="s">
        <v>12</v>
      </c>
      <c r="D592" s="17" t="s">
        <v>675</v>
      </c>
      <c r="E592" s="17" t="s">
        <v>362</v>
      </c>
      <c r="F592" s="44">
        <v>3519300</v>
      </c>
      <c r="G592" s="44">
        <v>4799875</v>
      </c>
      <c r="H592" s="44">
        <v>0</v>
      </c>
    </row>
    <row r="593" spans="1:8" ht="15.75" x14ac:dyDescent="0.25">
      <c r="A593" s="16" t="s">
        <v>471</v>
      </c>
      <c r="B593" s="17" t="s">
        <v>216</v>
      </c>
      <c r="C593" s="17" t="s">
        <v>12</v>
      </c>
      <c r="D593" s="17" t="s">
        <v>472</v>
      </c>
      <c r="E593" s="17" t="s">
        <v>15</v>
      </c>
      <c r="F593" s="26">
        <f>SUM(F595)</f>
        <v>749876</v>
      </c>
      <c r="G593" s="26">
        <f>SUM(G595)</f>
        <v>599876</v>
      </c>
      <c r="H593" s="26">
        <f>SUM(H595)</f>
        <v>749876</v>
      </c>
    </row>
    <row r="594" spans="1:8" ht="31.5" x14ac:dyDescent="0.25">
      <c r="A594" s="16" t="s">
        <v>469</v>
      </c>
      <c r="B594" s="17" t="s">
        <v>216</v>
      </c>
      <c r="C594" s="17" t="s">
        <v>12</v>
      </c>
      <c r="D594" s="17" t="s">
        <v>473</v>
      </c>
      <c r="E594" s="17" t="s">
        <v>15</v>
      </c>
      <c r="F594" s="26">
        <f t="shared" ref="F594:H595" si="174">SUM(F595)</f>
        <v>749876</v>
      </c>
      <c r="G594" s="26">
        <f t="shared" si="174"/>
        <v>599876</v>
      </c>
      <c r="H594" s="26">
        <f t="shared" si="174"/>
        <v>749876</v>
      </c>
    </row>
    <row r="595" spans="1:8" ht="31.5" x14ac:dyDescent="0.25">
      <c r="A595" s="16" t="s">
        <v>112</v>
      </c>
      <c r="B595" s="17" t="s">
        <v>216</v>
      </c>
      <c r="C595" s="17" t="s">
        <v>12</v>
      </c>
      <c r="D595" s="17" t="s">
        <v>473</v>
      </c>
      <c r="E595" s="17" t="s">
        <v>113</v>
      </c>
      <c r="F595" s="26">
        <f t="shared" si="174"/>
        <v>749876</v>
      </c>
      <c r="G595" s="26">
        <f t="shared" si="174"/>
        <v>599876</v>
      </c>
      <c r="H595" s="26">
        <f t="shared" si="174"/>
        <v>749876</v>
      </c>
    </row>
    <row r="596" spans="1:8" ht="15.75" x14ac:dyDescent="0.25">
      <c r="A596" s="16" t="s">
        <v>361</v>
      </c>
      <c r="B596" s="17" t="s">
        <v>216</v>
      </c>
      <c r="C596" s="17" t="s">
        <v>12</v>
      </c>
      <c r="D596" s="17" t="s">
        <v>473</v>
      </c>
      <c r="E596" s="17" t="s">
        <v>362</v>
      </c>
      <c r="F596" s="26">
        <v>749876</v>
      </c>
      <c r="G596" s="26">
        <v>599876</v>
      </c>
      <c r="H596" s="26">
        <v>749876</v>
      </c>
    </row>
    <row r="597" spans="1:8" ht="31.5" x14ac:dyDescent="0.25">
      <c r="A597" s="12" t="s">
        <v>475</v>
      </c>
      <c r="B597" s="13" t="s">
        <v>216</v>
      </c>
      <c r="C597" s="13" t="s">
        <v>38</v>
      </c>
      <c r="D597" s="13" t="s">
        <v>14</v>
      </c>
      <c r="E597" s="13" t="s">
        <v>15</v>
      </c>
      <c r="F597" s="19">
        <f>SUM(F603+F598)</f>
        <v>16414465</v>
      </c>
      <c r="G597" s="19">
        <f>SUM(G603+G598)</f>
        <v>17498849</v>
      </c>
      <c r="H597" s="19">
        <f>SUM(H603+H598)</f>
        <v>17498849</v>
      </c>
    </row>
    <row r="598" spans="1:8" ht="63" x14ac:dyDescent="0.25">
      <c r="A598" s="14" t="s">
        <v>476</v>
      </c>
      <c r="B598" s="15" t="s">
        <v>216</v>
      </c>
      <c r="C598" s="15" t="s">
        <v>38</v>
      </c>
      <c r="D598" s="15" t="s">
        <v>477</v>
      </c>
      <c r="E598" s="15" t="s">
        <v>15</v>
      </c>
      <c r="F598" s="20">
        <f>SUM(F599)</f>
        <v>616732</v>
      </c>
      <c r="G598" s="20">
        <f t="shared" ref="G598:H601" si="175">SUM(G599)</f>
        <v>616732</v>
      </c>
      <c r="H598" s="20">
        <f t="shared" si="175"/>
        <v>616732</v>
      </c>
    </row>
    <row r="599" spans="1:8" ht="31.5" x14ac:dyDescent="0.25">
      <c r="A599" s="16" t="s">
        <v>478</v>
      </c>
      <c r="B599" s="18" t="s">
        <v>216</v>
      </c>
      <c r="C599" s="18" t="s">
        <v>38</v>
      </c>
      <c r="D599" s="17" t="s">
        <v>479</v>
      </c>
      <c r="E599" s="17" t="s">
        <v>15</v>
      </c>
      <c r="F599" s="26">
        <f>SUM(F600)</f>
        <v>616732</v>
      </c>
      <c r="G599" s="26">
        <f t="shared" si="175"/>
        <v>616732</v>
      </c>
      <c r="H599" s="26">
        <f t="shared" si="175"/>
        <v>616732</v>
      </c>
    </row>
    <row r="600" spans="1:8" ht="47.25" x14ac:dyDescent="0.25">
      <c r="A600" s="16" t="s">
        <v>480</v>
      </c>
      <c r="B600" s="18" t="s">
        <v>216</v>
      </c>
      <c r="C600" s="18" t="s">
        <v>38</v>
      </c>
      <c r="D600" s="17" t="s">
        <v>481</v>
      </c>
      <c r="E600" s="17" t="s">
        <v>15</v>
      </c>
      <c r="F600" s="26">
        <f>SUM(F601)</f>
        <v>616732</v>
      </c>
      <c r="G600" s="26">
        <f t="shared" si="175"/>
        <v>616732</v>
      </c>
      <c r="H600" s="26">
        <f t="shared" si="175"/>
        <v>616732</v>
      </c>
    </row>
    <row r="601" spans="1:8" ht="15.75" x14ac:dyDescent="0.25">
      <c r="A601" s="23" t="s">
        <v>482</v>
      </c>
      <c r="B601" s="24" t="s">
        <v>216</v>
      </c>
      <c r="C601" s="24" t="s">
        <v>38</v>
      </c>
      <c r="D601" s="25" t="s">
        <v>483</v>
      </c>
      <c r="E601" s="24" t="s">
        <v>15</v>
      </c>
      <c r="F601" s="56">
        <f>SUM(F602)</f>
        <v>616732</v>
      </c>
      <c r="G601" s="56">
        <f t="shared" si="175"/>
        <v>616732</v>
      </c>
      <c r="H601" s="56">
        <f t="shared" si="175"/>
        <v>616732</v>
      </c>
    </row>
    <row r="602" spans="1:8" ht="31.5" x14ac:dyDescent="0.25">
      <c r="A602" s="16" t="s">
        <v>32</v>
      </c>
      <c r="B602" s="18" t="s">
        <v>216</v>
      </c>
      <c r="C602" s="18" t="s">
        <v>38</v>
      </c>
      <c r="D602" s="25" t="s">
        <v>483</v>
      </c>
      <c r="E602" s="18" t="s">
        <v>27</v>
      </c>
      <c r="F602" s="37">
        <v>616732</v>
      </c>
      <c r="G602" s="37">
        <v>616732</v>
      </c>
      <c r="H602" s="37">
        <v>616732</v>
      </c>
    </row>
    <row r="603" spans="1:8" ht="47.25" x14ac:dyDescent="0.25">
      <c r="A603" s="14" t="s">
        <v>484</v>
      </c>
      <c r="B603" s="15" t="s">
        <v>216</v>
      </c>
      <c r="C603" s="15" t="s">
        <v>38</v>
      </c>
      <c r="D603" s="15" t="s">
        <v>355</v>
      </c>
      <c r="E603" s="15" t="s">
        <v>15</v>
      </c>
      <c r="F603" s="20">
        <f>SUM(F604+F614)</f>
        <v>15797733</v>
      </c>
      <c r="G603" s="20">
        <f t="shared" ref="G603:H603" si="176">SUM(G604+G614)</f>
        <v>16882117</v>
      </c>
      <c r="H603" s="20">
        <f t="shared" si="176"/>
        <v>16882117</v>
      </c>
    </row>
    <row r="604" spans="1:8" ht="31.5" x14ac:dyDescent="0.25">
      <c r="A604" s="14" t="s">
        <v>485</v>
      </c>
      <c r="B604" s="15" t="s">
        <v>216</v>
      </c>
      <c r="C604" s="15" t="s">
        <v>38</v>
      </c>
      <c r="D604" s="15" t="s">
        <v>474</v>
      </c>
      <c r="E604" s="15" t="s">
        <v>15</v>
      </c>
      <c r="F604" s="20">
        <f>SUM(F605+F609)</f>
        <v>4378593</v>
      </c>
      <c r="G604" s="20">
        <f>SUM(G605+G609)</f>
        <v>4562577</v>
      </c>
      <c r="H604" s="20">
        <f>SUM(H605+H609)</f>
        <v>4562577</v>
      </c>
    </row>
    <row r="605" spans="1:8" ht="47.25" x14ac:dyDescent="0.25">
      <c r="A605" s="16" t="s">
        <v>486</v>
      </c>
      <c r="B605" s="18" t="s">
        <v>216</v>
      </c>
      <c r="C605" s="18" t="s">
        <v>38</v>
      </c>
      <c r="D605" s="17" t="s">
        <v>487</v>
      </c>
      <c r="E605" s="18" t="s">
        <v>15</v>
      </c>
      <c r="F605" s="37">
        <f>SUM(F606)</f>
        <v>1760468</v>
      </c>
      <c r="G605" s="37">
        <f>SUM(G606)</f>
        <v>1760468</v>
      </c>
      <c r="H605" s="37">
        <f>SUM(H606)</f>
        <v>1760468</v>
      </c>
    </row>
    <row r="606" spans="1:8" ht="15.75" x14ac:dyDescent="0.25">
      <c r="A606" s="23" t="s">
        <v>482</v>
      </c>
      <c r="B606" s="24" t="s">
        <v>216</v>
      </c>
      <c r="C606" s="24" t="s">
        <v>38</v>
      </c>
      <c r="D606" s="25" t="s">
        <v>488</v>
      </c>
      <c r="E606" s="24" t="s">
        <v>15</v>
      </c>
      <c r="F606" s="56">
        <f>SUM(F607+F608)</f>
        <v>1760468</v>
      </c>
      <c r="G606" s="56">
        <f>SUM(G607+G608)</f>
        <v>1760468</v>
      </c>
      <c r="H606" s="56">
        <f>SUM(H607+H608)</f>
        <v>1760468</v>
      </c>
    </row>
    <row r="607" spans="1:8" ht="31.5" x14ac:dyDescent="0.25">
      <c r="A607" s="16" t="s">
        <v>32</v>
      </c>
      <c r="B607" s="18" t="s">
        <v>216</v>
      </c>
      <c r="C607" s="18" t="s">
        <v>38</v>
      </c>
      <c r="D607" s="25" t="s">
        <v>488</v>
      </c>
      <c r="E607" s="18" t="s">
        <v>27</v>
      </c>
      <c r="F607" s="37">
        <v>1679468</v>
      </c>
      <c r="G607" s="37">
        <v>1679468</v>
      </c>
      <c r="H607" s="37">
        <v>1679468</v>
      </c>
    </row>
    <row r="608" spans="1:8" ht="31.5" x14ac:dyDescent="0.25">
      <c r="A608" s="16" t="s">
        <v>33</v>
      </c>
      <c r="B608" s="18" t="s">
        <v>216</v>
      </c>
      <c r="C608" s="18" t="s">
        <v>38</v>
      </c>
      <c r="D608" s="25" t="s">
        <v>488</v>
      </c>
      <c r="E608" s="18" t="s">
        <v>34</v>
      </c>
      <c r="F608" s="37">
        <v>81000</v>
      </c>
      <c r="G608" s="37">
        <v>81000</v>
      </c>
      <c r="H608" s="37">
        <v>81000</v>
      </c>
    </row>
    <row r="609" spans="1:8" ht="31.5" x14ac:dyDescent="0.25">
      <c r="A609" s="16" t="s">
        <v>311</v>
      </c>
      <c r="B609" s="17" t="s">
        <v>216</v>
      </c>
      <c r="C609" s="17" t="s">
        <v>38</v>
      </c>
      <c r="D609" s="17" t="s">
        <v>489</v>
      </c>
      <c r="E609" s="17" t="s">
        <v>15</v>
      </c>
      <c r="F609" s="26">
        <f>SUM(F610)</f>
        <v>2618125</v>
      </c>
      <c r="G609" s="26">
        <f>SUM(G610)</f>
        <v>2802109</v>
      </c>
      <c r="H609" s="26">
        <f>SUM(H610)</f>
        <v>2802109</v>
      </c>
    </row>
    <row r="610" spans="1:8" ht="63" x14ac:dyDescent="0.25">
      <c r="A610" s="16" t="s">
        <v>380</v>
      </c>
      <c r="B610" s="17" t="s">
        <v>216</v>
      </c>
      <c r="C610" s="17" t="s">
        <v>38</v>
      </c>
      <c r="D610" s="17" t="s">
        <v>490</v>
      </c>
      <c r="E610" s="17" t="s">
        <v>15</v>
      </c>
      <c r="F610" s="26">
        <f>SUM(F611+F612+F613)</f>
        <v>2618125</v>
      </c>
      <c r="G610" s="26">
        <f>SUM(G611+G612+G613)</f>
        <v>2802109</v>
      </c>
      <c r="H610" s="26">
        <f>SUM(H611+H612+H613)</f>
        <v>2802109</v>
      </c>
    </row>
    <row r="611" spans="1:8" ht="47.25" x14ac:dyDescent="0.25">
      <c r="A611" s="16" t="s">
        <v>26</v>
      </c>
      <c r="B611" s="17" t="s">
        <v>216</v>
      </c>
      <c r="C611" s="17" t="s">
        <v>38</v>
      </c>
      <c r="D611" s="17" t="s">
        <v>490</v>
      </c>
      <c r="E611" s="17" t="s">
        <v>27</v>
      </c>
      <c r="F611" s="26">
        <v>2478125</v>
      </c>
      <c r="G611" s="26">
        <v>2662109</v>
      </c>
      <c r="H611" s="26">
        <v>2662109</v>
      </c>
    </row>
    <row r="612" spans="1:8" ht="31.5" x14ac:dyDescent="0.25">
      <c r="A612" s="16" t="s">
        <v>33</v>
      </c>
      <c r="B612" s="17" t="s">
        <v>216</v>
      </c>
      <c r="C612" s="17" t="s">
        <v>38</v>
      </c>
      <c r="D612" s="17" t="s">
        <v>490</v>
      </c>
      <c r="E612" s="17" t="s">
        <v>34</v>
      </c>
      <c r="F612" s="26">
        <v>123500</v>
      </c>
      <c r="G612" s="26">
        <v>123500</v>
      </c>
      <c r="H612" s="26">
        <v>123500</v>
      </c>
    </row>
    <row r="613" spans="1:8" ht="15.75" x14ac:dyDescent="0.25">
      <c r="A613" s="16" t="s">
        <v>616</v>
      </c>
      <c r="B613" s="17" t="s">
        <v>216</v>
      </c>
      <c r="C613" s="17" t="s">
        <v>38</v>
      </c>
      <c r="D613" s="17" t="s">
        <v>490</v>
      </c>
      <c r="E613" s="17" t="s">
        <v>36</v>
      </c>
      <c r="F613" s="26">
        <v>16500</v>
      </c>
      <c r="G613" s="26">
        <v>16500</v>
      </c>
      <c r="H613" s="26">
        <v>16500</v>
      </c>
    </row>
    <row r="614" spans="1:8" ht="47.25" x14ac:dyDescent="0.25">
      <c r="A614" s="14" t="s">
        <v>491</v>
      </c>
      <c r="B614" s="15" t="s">
        <v>216</v>
      </c>
      <c r="C614" s="15" t="s">
        <v>38</v>
      </c>
      <c r="D614" s="15" t="s">
        <v>492</v>
      </c>
      <c r="E614" s="15" t="s">
        <v>15</v>
      </c>
      <c r="F614" s="20">
        <f>SUM(F616)</f>
        <v>11419140</v>
      </c>
      <c r="G614" s="20">
        <f t="shared" ref="G614:H614" si="177">SUM(G616)</f>
        <v>12319540</v>
      </c>
      <c r="H614" s="20">
        <f t="shared" si="177"/>
        <v>12319540</v>
      </c>
    </row>
    <row r="615" spans="1:8" ht="78.75" x14ac:dyDescent="0.25">
      <c r="A615" s="16" t="s">
        <v>493</v>
      </c>
      <c r="B615" s="17" t="s">
        <v>216</v>
      </c>
      <c r="C615" s="17" t="s">
        <v>38</v>
      </c>
      <c r="D615" s="15" t="s">
        <v>494</v>
      </c>
      <c r="E615" s="15" t="s">
        <v>15</v>
      </c>
      <c r="F615" s="20">
        <f>SUM(F614)</f>
        <v>11419140</v>
      </c>
      <c r="G615" s="20">
        <f t="shared" ref="G615:H615" si="178">SUM(G614)</f>
        <v>12319540</v>
      </c>
      <c r="H615" s="20">
        <f t="shared" si="178"/>
        <v>12319540</v>
      </c>
    </row>
    <row r="616" spans="1:8" ht="31.5" x14ac:dyDescent="0.25">
      <c r="A616" s="14" t="s">
        <v>110</v>
      </c>
      <c r="B616" s="17" t="s">
        <v>216</v>
      </c>
      <c r="C616" s="17" t="s">
        <v>38</v>
      </c>
      <c r="D616" s="17" t="s">
        <v>495</v>
      </c>
      <c r="E616" s="17" t="s">
        <v>15</v>
      </c>
      <c r="F616" s="26">
        <f>SUM(F617+F618+F619)</f>
        <v>11419140</v>
      </c>
      <c r="G616" s="26">
        <f t="shared" ref="G616:H616" si="179">SUM(G617+G618+G619)</f>
        <v>12319540</v>
      </c>
      <c r="H616" s="26">
        <f t="shared" si="179"/>
        <v>12319540</v>
      </c>
    </row>
    <row r="617" spans="1:8" ht="47.25" x14ac:dyDescent="0.25">
      <c r="A617" s="16" t="s">
        <v>26</v>
      </c>
      <c r="B617" s="17" t="s">
        <v>216</v>
      </c>
      <c r="C617" s="17" t="s">
        <v>38</v>
      </c>
      <c r="D617" s="17" t="s">
        <v>495</v>
      </c>
      <c r="E617" s="17" t="s">
        <v>27</v>
      </c>
      <c r="F617" s="26">
        <v>11179140</v>
      </c>
      <c r="G617" s="26">
        <v>12099540</v>
      </c>
      <c r="H617" s="26">
        <v>12099540</v>
      </c>
    </row>
    <row r="618" spans="1:8" ht="31.5" x14ac:dyDescent="0.25">
      <c r="A618" s="16" t="s">
        <v>33</v>
      </c>
      <c r="B618" s="17" t="s">
        <v>216</v>
      </c>
      <c r="C618" s="17" t="s">
        <v>38</v>
      </c>
      <c r="D618" s="17" t="s">
        <v>495</v>
      </c>
      <c r="E618" s="17" t="s">
        <v>34</v>
      </c>
      <c r="F618" s="26">
        <v>224000</v>
      </c>
      <c r="G618" s="26">
        <v>204000</v>
      </c>
      <c r="H618" s="26">
        <v>204000</v>
      </c>
    </row>
    <row r="619" spans="1:8" ht="15.75" x14ac:dyDescent="0.25">
      <c r="A619" s="16" t="s">
        <v>616</v>
      </c>
      <c r="B619" s="17" t="s">
        <v>216</v>
      </c>
      <c r="C619" s="17" t="s">
        <v>38</v>
      </c>
      <c r="D619" s="17" t="s">
        <v>495</v>
      </c>
      <c r="E619" s="17" t="s">
        <v>36</v>
      </c>
      <c r="F619" s="26">
        <v>16000</v>
      </c>
      <c r="G619" s="26">
        <v>16000</v>
      </c>
      <c r="H619" s="26">
        <v>16000</v>
      </c>
    </row>
    <row r="620" spans="1:8" ht="15.75" x14ac:dyDescent="0.25">
      <c r="A620" s="10" t="s">
        <v>496</v>
      </c>
      <c r="B620" s="70" t="s">
        <v>160</v>
      </c>
      <c r="C620" s="70" t="s">
        <v>13</v>
      </c>
      <c r="D620" s="70" t="s">
        <v>14</v>
      </c>
      <c r="E620" s="70" t="s">
        <v>15</v>
      </c>
      <c r="F620" s="84">
        <f>SUM(F621+F627+F644)</f>
        <v>24860417.800000001</v>
      </c>
      <c r="G620" s="84">
        <f>SUM(G621+G627+G644)</f>
        <v>25963340</v>
      </c>
      <c r="H620" s="84">
        <f>SUM(H621+H627+H644)</f>
        <v>26090540</v>
      </c>
    </row>
    <row r="621" spans="1:8" ht="15.75" x14ac:dyDescent="0.25">
      <c r="A621" s="12" t="s">
        <v>497</v>
      </c>
      <c r="B621" s="28">
        <v>10</v>
      </c>
      <c r="C621" s="28" t="s">
        <v>12</v>
      </c>
      <c r="D621" s="13" t="s">
        <v>498</v>
      </c>
      <c r="E621" s="28" t="s">
        <v>15</v>
      </c>
      <c r="F621" s="53">
        <f>SUM(F624)</f>
        <v>4200000</v>
      </c>
      <c r="G621" s="53">
        <f>SUM(G624)</f>
        <v>4200000</v>
      </c>
      <c r="H621" s="53">
        <f>SUM(H624)</f>
        <v>4200000</v>
      </c>
    </row>
    <row r="622" spans="1:8" ht="15.75" x14ac:dyDescent="0.25">
      <c r="A622" s="14" t="s">
        <v>18</v>
      </c>
      <c r="B622" s="15" t="s">
        <v>160</v>
      </c>
      <c r="C622" s="15" t="s">
        <v>12</v>
      </c>
      <c r="D622" s="15" t="s">
        <v>19</v>
      </c>
      <c r="E622" s="15" t="s">
        <v>15</v>
      </c>
      <c r="F622" s="20">
        <f t="shared" ref="F622:H623" si="180">SUM(F623)</f>
        <v>4200000</v>
      </c>
      <c r="G622" s="20">
        <f t="shared" si="180"/>
        <v>4200000</v>
      </c>
      <c r="H622" s="20">
        <f t="shared" si="180"/>
        <v>4200000</v>
      </c>
    </row>
    <row r="623" spans="1:8" ht="15.75" x14ac:dyDescent="0.25">
      <c r="A623" s="16" t="s">
        <v>20</v>
      </c>
      <c r="B623" s="17" t="s">
        <v>160</v>
      </c>
      <c r="C623" s="17" t="s">
        <v>12</v>
      </c>
      <c r="D623" s="17" t="s">
        <v>21</v>
      </c>
      <c r="E623" s="17" t="s">
        <v>15</v>
      </c>
      <c r="F623" s="26">
        <f t="shared" si="180"/>
        <v>4200000</v>
      </c>
      <c r="G623" s="26">
        <f t="shared" si="180"/>
        <v>4200000</v>
      </c>
      <c r="H623" s="26">
        <f t="shared" si="180"/>
        <v>4200000</v>
      </c>
    </row>
    <row r="624" spans="1:8" ht="31.5" x14ac:dyDescent="0.25">
      <c r="A624" s="16" t="s">
        <v>499</v>
      </c>
      <c r="B624" s="18" t="s">
        <v>160</v>
      </c>
      <c r="C624" s="18" t="s">
        <v>12</v>
      </c>
      <c r="D624" s="17" t="s">
        <v>500</v>
      </c>
      <c r="E624" s="18" t="s">
        <v>15</v>
      </c>
      <c r="F624" s="37">
        <f>SUM(F626)</f>
        <v>4200000</v>
      </c>
      <c r="G624" s="37">
        <f>SUM(G626)</f>
        <v>4200000</v>
      </c>
      <c r="H624" s="37">
        <f>SUM(H626)</f>
        <v>4200000</v>
      </c>
    </row>
    <row r="625" spans="1:8" ht="15.75" x14ac:dyDescent="0.25">
      <c r="A625" s="16" t="s">
        <v>336</v>
      </c>
      <c r="B625" s="18" t="s">
        <v>160</v>
      </c>
      <c r="C625" s="18" t="s">
        <v>12</v>
      </c>
      <c r="D625" s="17" t="s">
        <v>500</v>
      </c>
      <c r="E625" s="18" t="s">
        <v>337</v>
      </c>
      <c r="F625" s="37">
        <f>SUM(F626)</f>
        <v>4200000</v>
      </c>
      <c r="G625" s="37">
        <f>SUM(G626)</f>
        <v>4200000</v>
      </c>
      <c r="H625" s="37">
        <f>SUM(H626)</f>
        <v>4200000</v>
      </c>
    </row>
    <row r="626" spans="1:8" ht="31.5" x14ac:dyDescent="0.25">
      <c r="A626" s="16" t="s">
        <v>501</v>
      </c>
      <c r="B626" s="18" t="s">
        <v>160</v>
      </c>
      <c r="C626" s="18" t="s">
        <v>12</v>
      </c>
      <c r="D626" s="17" t="s">
        <v>500</v>
      </c>
      <c r="E626" s="18" t="s">
        <v>502</v>
      </c>
      <c r="F626" s="37">
        <v>4200000</v>
      </c>
      <c r="G626" s="37">
        <v>4200000</v>
      </c>
      <c r="H626" s="37">
        <v>4200000</v>
      </c>
    </row>
    <row r="627" spans="1:8" ht="15.75" x14ac:dyDescent="0.25">
      <c r="A627" s="12" t="s">
        <v>503</v>
      </c>
      <c r="B627" s="13" t="s">
        <v>160</v>
      </c>
      <c r="C627" s="13" t="s">
        <v>29</v>
      </c>
      <c r="D627" s="13" t="s">
        <v>498</v>
      </c>
      <c r="E627" s="13" t="s">
        <v>15</v>
      </c>
      <c r="F627" s="19">
        <f>SUM(F628+F636)</f>
        <v>384000</v>
      </c>
      <c r="G627" s="19">
        <f>SUM(G628+G636)</f>
        <v>334000</v>
      </c>
      <c r="H627" s="19">
        <f>SUM(H628+H636)</f>
        <v>284000</v>
      </c>
    </row>
    <row r="628" spans="1:8" ht="47.25" x14ac:dyDescent="0.25">
      <c r="A628" s="14" t="s">
        <v>504</v>
      </c>
      <c r="B628" s="22" t="s">
        <v>160</v>
      </c>
      <c r="C628" s="22" t="s">
        <v>29</v>
      </c>
      <c r="D628" s="15" t="s">
        <v>505</v>
      </c>
      <c r="E628" s="22" t="s">
        <v>15</v>
      </c>
      <c r="F628" s="38">
        <f>SUM(F629)</f>
        <v>350000</v>
      </c>
      <c r="G628" s="38">
        <f t="shared" ref="G628:H628" si="181">SUM(G629)</f>
        <v>300000</v>
      </c>
      <c r="H628" s="38">
        <f t="shared" si="181"/>
        <v>250000</v>
      </c>
    </row>
    <row r="629" spans="1:8" ht="31.5" x14ac:dyDescent="0.25">
      <c r="A629" s="16" t="s">
        <v>506</v>
      </c>
      <c r="B629" s="18" t="s">
        <v>160</v>
      </c>
      <c r="C629" s="18" t="s">
        <v>29</v>
      </c>
      <c r="D629" s="17" t="s">
        <v>507</v>
      </c>
      <c r="E629" s="18" t="s">
        <v>15</v>
      </c>
      <c r="F629" s="37">
        <f>SUM(F632+F630)</f>
        <v>350000</v>
      </c>
      <c r="G629" s="37">
        <f t="shared" ref="G629:H629" si="182">SUM(G632+G630)</f>
        <v>300000</v>
      </c>
      <c r="H629" s="37">
        <f t="shared" si="182"/>
        <v>250000</v>
      </c>
    </row>
    <row r="630" spans="1:8" ht="47.25" x14ac:dyDescent="0.25">
      <c r="A630" s="16" t="s">
        <v>508</v>
      </c>
      <c r="B630" s="18" t="s">
        <v>160</v>
      </c>
      <c r="C630" s="18" t="s">
        <v>29</v>
      </c>
      <c r="D630" s="17" t="s">
        <v>509</v>
      </c>
      <c r="E630" s="18" t="s">
        <v>15</v>
      </c>
      <c r="F630" s="37">
        <f>SUM(F631)</f>
        <v>50000</v>
      </c>
      <c r="G630" s="37">
        <f>SUM(G631)</f>
        <v>50000</v>
      </c>
      <c r="H630" s="37">
        <f>SUM(H631)</f>
        <v>50000</v>
      </c>
    </row>
    <row r="631" spans="1:8" ht="31.5" x14ac:dyDescent="0.25">
      <c r="A631" s="16" t="s">
        <v>33</v>
      </c>
      <c r="B631" s="17" t="s">
        <v>160</v>
      </c>
      <c r="C631" s="17" t="s">
        <v>29</v>
      </c>
      <c r="D631" s="17" t="s">
        <v>510</v>
      </c>
      <c r="E631" s="17" t="s">
        <v>34</v>
      </c>
      <c r="F631" s="26">
        <v>50000</v>
      </c>
      <c r="G631" s="26">
        <v>50000</v>
      </c>
      <c r="H631" s="26">
        <v>50000</v>
      </c>
    </row>
    <row r="632" spans="1:8" ht="31.5" x14ac:dyDescent="0.25">
      <c r="A632" s="14" t="s">
        <v>511</v>
      </c>
      <c r="B632" s="22" t="s">
        <v>160</v>
      </c>
      <c r="C632" s="22" t="s">
        <v>29</v>
      </c>
      <c r="D632" s="15" t="s">
        <v>512</v>
      </c>
      <c r="E632" s="22" t="s">
        <v>15</v>
      </c>
      <c r="F632" s="38">
        <f>SUM(F633)</f>
        <v>300000</v>
      </c>
      <c r="G632" s="38">
        <f t="shared" ref="G632:H632" si="183">SUM(G633)</f>
        <v>250000</v>
      </c>
      <c r="H632" s="38">
        <f t="shared" si="183"/>
        <v>200000</v>
      </c>
    </row>
    <row r="633" spans="1:8" ht="15.75" x14ac:dyDescent="0.25">
      <c r="A633" s="16" t="s">
        <v>513</v>
      </c>
      <c r="B633" s="18" t="s">
        <v>160</v>
      </c>
      <c r="C633" s="18" t="s">
        <v>29</v>
      </c>
      <c r="D633" s="17" t="s">
        <v>514</v>
      </c>
      <c r="E633" s="18" t="s">
        <v>15</v>
      </c>
      <c r="F633" s="37">
        <f>SUM(F634)</f>
        <v>300000</v>
      </c>
      <c r="G633" s="37">
        <f>SUM(G634:G634)</f>
        <v>250000</v>
      </c>
      <c r="H633" s="37">
        <f>SUM(H634:H634)</f>
        <v>200000</v>
      </c>
    </row>
    <row r="634" spans="1:8" ht="15.75" x14ac:dyDescent="0.25">
      <c r="A634" s="16" t="s">
        <v>336</v>
      </c>
      <c r="B634" s="18" t="s">
        <v>160</v>
      </c>
      <c r="C634" s="18" t="s">
        <v>29</v>
      </c>
      <c r="D634" s="17" t="s">
        <v>514</v>
      </c>
      <c r="E634" s="18" t="s">
        <v>337</v>
      </c>
      <c r="F634" s="37">
        <f>SUM(F635)</f>
        <v>300000</v>
      </c>
      <c r="G634" s="37">
        <f>SUM(G635)</f>
        <v>250000</v>
      </c>
      <c r="H634" s="37">
        <f>SUM(H635)</f>
        <v>200000</v>
      </c>
    </row>
    <row r="635" spans="1:8" ht="31.5" x14ac:dyDescent="0.25">
      <c r="A635" s="16" t="s">
        <v>515</v>
      </c>
      <c r="B635" s="18" t="s">
        <v>160</v>
      </c>
      <c r="C635" s="18" t="s">
        <v>29</v>
      </c>
      <c r="D635" s="17" t="s">
        <v>514</v>
      </c>
      <c r="E635" s="18" t="s">
        <v>516</v>
      </c>
      <c r="F635" s="37">
        <v>300000</v>
      </c>
      <c r="G635" s="37">
        <v>250000</v>
      </c>
      <c r="H635" s="37">
        <v>200000</v>
      </c>
    </row>
    <row r="636" spans="1:8" ht="15.75" x14ac:dyDescent="0.25">
      <c r="A636" s="14" t="s">
        <v>18</v>
      </c>
      <c r="B636" s="15" t="s">
        <v>160</v>
      </c>
      <c r="C636" s="15" t="s">
        <v>29</v>
      </c>
      <c r="D636" s="15" t="s">
        <v>19</v>
      </c>
      <c r="E636" s="15" t="s">
        <v>15</v>
      </c>
      <c r="F636" s="20">
        <f>SUM(F637)</f>
        <v>34000</v>
      </c>
      <c r="G636" s="20">
        <f>SUM(G637)</f>
        <v>34000</v>
      </c>
      <c r="H636" s="20">
        <f>SUM(H637)</f>
        <v>34000</v>
      </c>
    </row>
    <row r="637" spans="1:8" ht="15.75" x14ac:dyDescent="0.25">
      <c r="A637" s="16" t="s">
        <v>20</v>
      </c>
      <c r="B637" s="17" t="s">
        <v>160</v>
      </c>
      <c r="C637" s="17" t="s">
        <v>29</v>
      </c>
      <c r="D637" s="17" t="s">
        <v>21</v>
      </c>
      <c r="E637" s="17" t="s">
        <v>15</v>
      </c>
      <c r="F637" s="26">
        <f>SUM(F638+F641)</f>
        <v>34000</v>
      </c>
      <c r="G637" s="26">
        <f>SUM(G638+G641)</f>
        <v>34000</v>
      </c>
      <c r="H637" s="26">
        <f>SUM(H638+H641)</f>
        <v>34000</v>
      </c>
    </row>
    <row r="638" spans="1:8" ht="15.75" x14ac:dyDescent="0.25">
      <c r="A638" s="23" t="s">
        <v>94</v>
      </c>
      <c r="B638" s="17" t="s">
        <v>160</v>
      </c>
      <c r="C638" s="17" t="s">
        <v>29</v>
      </c>
      <c r="D638" s="17" t="s">
        <v>269</v>
      </c>
      <c r="E638" s="17" t="s">
        <v>15</v>
      </c>
      <c r="F638" s="26">
        <f>SUM(F639)</f>
        <v>10000</v>
      </c>
      <c r="G638" s="26">
        <f t="shared" ref="G638:H638" si="184">SUM(G639)</f>
        <v>10000</v>
      </c>
      <c r="H638" s="26">
        <f t="shared" si="184"/>
        <v>10000</v>
      </c>
    </row>
    <row r="639" spans="1:8" ht="31.5" x14ac:dyDescent="0.25">
      <c r="A639" s="16" t="s">
        <v>290</v>
      </c>
      <c r="B639" s="18" t="s">
        <v>160</v>
      </c>
      <c r="C639" s="18" t="s">
        <v>29</v>
      </c>
      <c r="D639" s="17" t="s">
        <v>517</v>
      </c>
      <c r="E639" s="18" t="s">
        <v>15</v>
      </c>
      <c r="F639" s="37">
        <f>SUM(F640)</f>
        <v>10000</v>
      </c>
      <c r="G639" s="37">
        <f t="shared" ref="G639:H639" si="185">SUM(G640)</f>
        <v>10000</v>
      </c>
      <c r="H639" s="37">
        <f t="shared" si="185"/>
        <v>10000</v>
      </c>
    </row>
    <row r="640" spans="1:8" ht="15.75" x14ac:dyDescent="0.25">
      <c r="A640" s="23" t="s">
        <v>336</v>
      </c>
      <c r="B640" s="18" t="s">
        <v>160</v>
      </c>
      <c r="C640" s="18" t="s">
        <v>29</v>
      </c>
      <c r="D640" s="17" t="s">
        <v>517</v>
      </c>
      <c r="E640" s="18" t="s">
        <v>337</v>
      </c>
      <c r="F640" s="37">
        <v>10000</v>
      </c>
      <c r="G640" s="37">
        <v>10000</v>
      </c>
      <c r="H640" s="37">
        <v>10000</v>
      </c>
    </row>
    <row r="641" spans="1:8" ht="31.5" x14ac:dyDescent="0.25">
      <c r="A641" s="16" t="s">
        <v>515</v>
      </c>
      <c r="B641" s="17" t="s">
        <v>160</v>
      </c>
      <c r="C641" s="17" t="s">
        <v>29</v>
      </c>
      <c r="D641" s="17" t="s">
        <v>518</v>
      </c>
      <c r="E641" s="17" t="s">
        <v>15</v>
      </c>
      <c r="F641" s="26">
        <f t="shared" ref="F641:H642" si="186">SUM(F642)</f>
        <v>24000</v>
      </c>
      <c r="G641" s="26">
        <f t="shared" si="186"/>
        <v>24000</v>
      </c>
      <c r="H641" s="26">
        <f t="shared" si="186"/>
        <v>24000</v>
      </c>
    </row>
    <row r="642" spans="1:8" ht="15.75" x14ac:dyDescent="0.25">
      <c r="A642" s="16" t="s">
        <v>336</v>
      </c>
      <c r="B642" s="17" t="s">
        <v>160</v>
      </c>
      <c r="C642" s="17" t="s">
        <v>29</v>
      </c>
      <c r="D642" s="17" t="s">
        <v>518</v>
      </c>
      <c r="E642" s="17" t="s">
        <v>337</v>
      </c>
      <c r="F642" s="26">
        <f t="shared" si="186"/>
        <v>24000</v>
      </c>
      <c r="G642" s="26">
        <f t="shared" si="186"/>
        <v>24000</v>
      </c>
      <c r="H642" s="26">
        <f t="shared" si="186"/>
        <v>24000</v>
      </c>
    </row>
    <row r="643" spans="1:8" ht="31.5" x14ac:dyDescent="0.25">
      <c r="A643" s="16" t="s">
        <v>519</v>
      </c>
      <c r="B643" s="17" t="s">
        <v>160</v>
      </c>
      <c r="C643" s="17" t="s">
        <v>29</v>
      </c>
      <c r="D643" s="17" t="s">
        <v>520</v>
      </c>
      <c r="E643" s="17" t="s">
        <v>516</v>
      </c>
      <c r="F643" s="26">
        <v>24000</v>
      </c>
      <c r="G643" s="26">
        <v>24000</v>
      </c>
      <c r="H643" s="26">
        <v>24000</v>
      </c>
    </row>
    <row r="644" spans="1:8" ht="15.75" x14ac:dyDescent="0.25">
      <c r="A644" s="12" t="s">
        <v>521</v>
      </c>
      <c r="B644" s="13" t="s">
        <v>160</v>
      </c>
      <c r="C644" s="13" t="s">
        <v>38</v>
      </c>
      <c r="D644" s="13" t="s">
        <v>14</v>
      </c>
      <c r="E644" s="13" t="s">
        <v>15</v>
      </c>
      <c r="F644" s="19">
        <f>SUM(F645+F656+F653)</f>
        <v>20276417.800000001</v>
      </c>
      <c r="G644" s="19">
        <f t="shared" ref="G644:H644" si="187">SUM(G645+G656+G653)</f>
        <v>21429340</v>
      </c>
      <c r="H644" s="19">
        <f t="shared" si="187"/>
        <v>21606540</v>
      </c>
    </row>
    <row r="645" spans="1:8" ht="47.25" x14ac:dyDescent="0.25">
      <c r="A645" s="14" t="s">
        <v>39</v>
      </c>
      <c r="B645" s="15" t="s">
        <v>160</v>
      </c>
      <c r="C645" s="15" t="s">
        <v>38</v>
      </c>
      <c r="D645" s="15" t="s">
        <v>40</v>
      </c>
      <c r="E645" s="15" t="s">
        <v>15</v>
      </c>
      <c r="F645" s="20">
        <f>SUM(F646)</f>
        <v>2144400</v>
      </c>
      <c r="G645" s="20">
        <f t="shared" ref="F645:H647" si="188">SUM(G646)</f>
        <v>2144400</v>
      </c>
      <c r="H645" s="20">
        <f t="shared" si="188"/>
        <v>2144400</v>
      </c>
    </row>
    <row r="646" spans="1:8" ht="15.75" x14ac:dyDescent="0.25">
      <c r="A646" s="16" t="s">
        <v>387</v>
      </c>
      <c r="B646" s="17" t="s">
        <v>160</v>
      </c>
      <c r="C646" s="17" t="s">
        <v>38</v>
      </c>
      <c r="D646" s="17" t="s">
        <v>522</v>
      </c>
      <c r="E646" s="17" t="s">
        <v>15</v>
      </c>
      <c r="F646" s="26">
        <f>SUM(F648)</f>
        <v>2144400</v>
      </c>
      <c r="G646" s="26">
        <f>SUM(G648)</f>
        <v>2144400</v>
      </c>
      <c r="H646" s="26">
        <f>SUM(H648)</f>
        <v>2144400</v>
      </c>
    </row>
    <row r="647" spans="1:8" ht="31.5" x14ac:dyDescent="0.25">
      <c r="A647" s="21" t="s">
        <v>523</v>
      </c>
      <c r="B647" s="18" t="s">
        <v>160</v>
      </c>
      <c r="C647" s="18" t="s">
        <v>38</v>
      </c>
      <c r="D647" s="17" t="s">
        <v>524</v>
      </c>
      <c r="E647" s="18" t="s">
        <v>15</v>
      </c>
      <c r="F647" s="37">
        <f t="shared" si="188"/>
        <v>2144400</v>
      </c>
      <c r="G647" s="37">
        <f t="shared" si="188"/>
        <v>2144400</v>
      </c>
      <c r="H647" s="37">
        <f t="shared" si="188"/>
        <v>2144400</v>
      </c>
    </row>
    <row r="648" spans="1:8" ht="126" x14ac:dyDescent="0.25">
      <c r="A648" s="21" t="s">
        <v>525</v>
      </c>
      <c r="B648" s="18" t="s">
        <v>160</v>
      </c>
      <c r="C648" s="18" t="s">
        <v>38</v>
      </c>
      <c r="D648" s="17" t="s">
        <v>526</v>
      </c>
      <c r="E648" s="18" t="s">
        <v>15</v>
      </c>
      <c r="F648" s="37">
        <f>SUM(F649+F650)</f>
        <v>2144400</v>
      </c>
      <c r="G648" s="37">
        <f>SUM(G649+G650)</f>
        <v>2144400</v>
      </c>
      <c r="H648" s="37">
        <f>SUM(H649+H650)</f>
        <v>2144400</v>
      </c>
    </row>
    <row r="649" spans="1:8" ht="31.5" x14ac:dyDescent="0.25">
      <c r="A649" s="16" t="s">
        <v>33</v>
      </c>
      <c r="B649" s="18" t="s">
        <v>160</v>
      </c>
      <c r="C649" s="18" t="s">
        <v>38</v>
      </c>
      <c r="D649" s="17" t="s">
        <v>526</v>
      </c>
      <c r="E649" s="18" t="s">
        <v>34</v>
      </c>
      <c r="F649" s="37">
        <v>31700</v>
      </c>
      <c r="G649" s="37">
        <v>31700</v>
      </c>
      <c r="H649" s="37">
        <v>31700</v>
      </c>
    </row>
    <row r="650" spans="1:8" ht="15.75" x14ac:dyDescent="0.25">
      <c r="A650" s="16" t="s">
        <v>336</v>
      </c>
      <c r="B650" s="18" t="s">
        <v>160</v>
      </c>
      <c r="C650" s="18" t="s">
        <v>38</v>
      </c>
      <c r="D650" s="17" t="s">
        <v>526</v>
      </c>
      <c r="E650" s="18" t="s">
        <v>337</v>
      </c>
      <c r="F650" s="37">
        <f>SUM(F651)</f>
        <v>2112700</v>
      </c>
      <c r="G650" s="37">
        <f>SUM(G651)</f>
        <v>2112700</v>
      </c>
      <c r="H650" s="37">
        <f>SUM(H651)</f>
        <v>2112700</v>
      </c>
    </row>
    <row r="651" spans="1:8" ht="31.5" x14ac:dyDescent="0.25">
      <c r="A651" s="16" t="s">
        <v>515</v>
      </c>
      <c r="B651" s="18" t="s">
        <v>160</v>
      </c>
      <c r="C651" s="18" t="s">
        <v>38</v>
      </c>
      <c r="D651" s="17" t="s">
        <v>526</v>
      </c>
      <c r="E651" s="18" t="s">
        <v>516</v>
      </c>
      <c r="F651" s="37">
        <f t="shared" ref="F651:H651" si="189">SUM(F652)</f>
        <v>2112700</v>
      </c>
      <c r="G651" s="37">
        <f t="shared" si="189"/>
        <v>2112700</v>
      </c>
      <c r="H651" s="37">
        <f t="shared" si="189"/>
        <v>2112700</v>
      </c>
    </row>
    <row r="652" spans="1:8" ht="31.5" x14ac:dyDescent="0.25">
      <c r="A652" s="16" t="s">
        <v>527</v>
      </c>
      <c r="B652" s="18" t="s">
        <v>160</v>
      </c>
      <c r="C652" s="18" t="s">
        <v>38</v>
      </c>
      <c r="D652" s="17" t="s">
        <v>526</v>
      </c>
      <c r="E652" s="18" t="s">
        <v>528</v>
      </c>
      <c r="F652" s="37">
        <v>2112700</v>
      </c>
      <c r="G652" s="37">
        <v>2112700</v>
      </c>
      <c r="H652" s="37">
        <v>2112700</v>
      </c>
    </row>
    <row r="653" spans="1:8" ht="60.75" customHeight="1" x14ac:dyDescent="0.25">
      <c r="A653" s="16" t="s">
        <v>678</v>
      </c>
      <c r="B653" s="18" t="s">
        <v>160</v>
      </c>
      <c r="C653" s="18" t="s">
        <v>38</v>
      </c>
      <c r="D653" s="17" t="s">
        <v>677</v>
      </c>
      <c r="E653" s="18" t="s">
        <v>15</v>
      </c>
      <c r="F653" s="37">
        <f>SUM(F654)</f>
        <v>1598657.8</v>
      </c>
      <c r="G653" s="37">
        <f t="shared" ref="G653:H653" si="190">SUM(G654)</f>
        <v>1644000</v>
      </c>
      <c r="H653" s="37">
        <f t="shared" si="190"/>
        <v>1642400</v>
      </c>
    </row>
    <row r="654" spans="1:8" ht="54.75" customHeight="1" x14ac:dyDescent="0.25">
      <c r="A654" s="14" t="s">
        <v>679</v>
      </c>
      <c r="B654" s="22" t="s">
        <v>160</v>
      </c>
      <c r="C654" s="22" t="s">
        <v>38</v>
      </c>
      <c r="D654" s="15" t="s">
        <v>676</v>
      </c>
      <c r="E654" s="22" t="s">
        <v>15</v>
      </c>
      <c r="F654" s="38">
        <f>SUM(F655)</f>
        <v>1598657.8</v>
      </c>
      <c r="G654" s="38">
        <f t="shared" ref="G654:H654" si="191">SUM(G655)</f>
        <v>1644000</v>
      </c>
      <c r="H654" s="38">
        <f t="shared" si="191"/>
        <v>1642400</v>
      </c>
    </row>
    <row r="655" spans="1:8" ht="15.75" x14ac:dyDescent="0.25">
      <c r="A655" s="16" t="s">
        <v>336</v>
      </c>
      <c r="B655" s="18" t="s">
        <v>160</v>
      </c>
      <c r="C655" s="18" t="s">
        <v>38</v>
      </c>
      <c r="D655" s="17" t="s">
        <v>676</v>
      </c>
      <c r="E655" s="18" t="s">
        <v>337</v>
      </c>
      <c r="F655" s="37">
        <v>1598657.8</v>
      </c>
      <c r="G655" s="37">
        <v>1644000</v>
      </c>
      <c r="H655" s="37">
        <v>1642400</v>
      </c>
    </row>
    <row r="656" spans="1:8" ht="26.25" customHeight="1" x14ac:dyDescent="0.25">
      <c r="A656" s="14" t="s">
        <v>18</v>
      </c>
      <c r="B656" s="15" t="s">
        <v>160</v>
      </c>
      <c r="C656" s="15" t="s">
        <v>38</v>
      </c>
      <c r="D656" s="15" t="s">
        <v>19</v>
      </c>
      <c r="E656" s="15" t="s">
        <v>15</v>
      </c>
      <c r="F656" s="20">
        <f>SUM(F657)</f>
        <v>16533360</v>
      </c>
      <c r="G656" s="20">
        <f t="shared" ref="G656:H657" si="192">SUM(G657)</f>
        <v>17640940</v>
      </c>
      <c r="H656" s="20">
        <f t="shared" si="192"/>
        <v>17819740</v>
      </c>
    </row>
    <row r="657" spans="1:8" ht="15.75" x14ac:dyDescent="0.25">
      <c r="A657" s="16" t="s">
        <v>20</v>
      </c>
      <c r="B657" s="17" t="s">
        <v>160</v>
      </c>
      <c r="C657" s="17" t="s">
        <v>38</v>
      </c>
      <c r="D657" s="17" t="s">
        <v>21</v>
      </c>
      <c r="E657" s="17" t="s">
        <v>15</v>
      </c>
      <c r="F657" s="26">
        <f>SUM(F658)</f>
        <v>16533360</v>
      </c>
      <c r="G657" s="26">
        <f t="shared" si="192"/>
        <v>17640940</v>
      </c>
      <c r="H657" s="26">
        <f t="shared" si="192"/>
        <v>17819740</v>
      </c>
    </row>
    <row r="658" spans="1:8" ht="15.75" x14ac:dyDescent="0.25">
      <c r="A658" s="16" t="s">
        <v>94</v>
      </c>
      <c r="B658" s="15" t="s">
        <v>160</v>
      </c>
      <c r="C658" s="15" t="s">
        <v>38</v>
      </c>
      <c r="D658" s="17" t="s">
        <v>269</v>
      </c>
      <c r="E658" s="15" t="s">
        <v>15</v>
      </c>
      <c r="F658" s="20">
        <f>SUM(F659+F662)</f>
        <v>16533360</v>
      </c>
      <c r="G658" s="20">
        <f t="shared" ref="G658:H658" si="193">SUM(G659+G662)</f>
        <v>17640940</v>
      </c>
      <c r="H658" s="20">
        <f t="shared" si="193"/>
        <v>17819740</v>
      </c>
    </row>
    <row r="659" spans="1:8" ht="63" x14ac:dyDescent="0.25">
      <c r="A659" s="23" t="s">
        <v>529</v>
      </c>
      <c r="B659" s="17" t="s">
        <v>160</v>
      </c>
      <c r="C659" s="17" t="s">
        <v>38</v>
      </c>
      <c r="D659" s="17" t="s">
        <v>530</v>
      </c>
      <c r="E659" s="17" t="s">
        <v>15</v>
      </c>
      <c r="F659" s="77">
        <f>SUM(F660+F661)</f>
        <v>10533360</v>
      </c>
      <c r="G659" s="77">
        <f t="shared" ref="G659:H659" si="194">SUM(G660+G661)</f>
        <v>10911140</v>
      </c>
      <c r="H659" s="77">
        <f t="shared" si="194"/>
        <v>9911140</v>
      </c>
    </row>
    <row r="660" spans="1:8" ht="15.75" x14ac:dyDescent="0.25">
      <c r="A660" s="23" t="s">
        <v>595</v>
      </c>
      <c r="B660" s="17"/>
      <c r="C660" s="17"/>
      <c r="D660" s="17"/>
      <c r="E660" s="17"/>
      <c r="F660" s="77">
        <v>7794686.4000000004</v>
      </c>
      <c r="G660" s="77">
        <v>8074243.5999999996</v>
      </c>
      <c r="H660" s="77">
        <v>7532466.4000000004</v>
      </c>
    </row>
    <row r="661" spans="1:8" ht="15.75" x14ac:dyDescent="0.25">
      <c r="A661" s="16" t="s">
        <v>597</v>
      </c>
      <c r="B661" s="17"/>
      <c r="C661" s="17"/>
      <c r="D661" s="17"/>
      <c r="E661" s="17"/>
      <c r="F661" s="77">
        <v>2738673.6</v>
      </c>
      <c r="G661" s="77">
        <v>2836896.4</v>
      </c>
      <c r="H661" s="77">
        <v>2378673.6</v>
      </c>
    </row>
    <row r="662" spans="1:8" ht="63" x14ac:dyDescent="0.25">
      <c r="A662" s="23" t="s">
        <v>596</v>
      </c>
      <c r="B662" s="18" t="s">
        <v>160</v>
      </c>
      <c r="C662" s="18" t="s">
        <v>38</v>
      </c>
      <c r="D662" s="17" t="s">
        <v>531</v>
      </c>
      <c r="E662" s="18" t="s">
        <v>15</v>
      </c>
      <c r="F662" s="37">
        <f>SUM(F663)</f>
        <v>6000000</v>
      </c>
      <c r="G662" s="37">
        <f>SUM(G663)</f>
        <v>6729800</v>
      </c>
      <c r="H662" s="37">
        <f>SUM(H663)</f>
        <v>7908600</v>
      </c>
    </row>
    <row r="663" spans="1:8" ht="15.75" x14ac:dyDescent="0.25">
      <c r="A663" s="16" t="s">
        <v>218</v>
      </c>
      <c r="B663" s="18" t="s">
        <v>160</v>
      </c>
      <c r="C663" s="18" t="s">
        <v>38</v>
      </c>
      <c r="D663" s="17" t="s">
        <v>531</v>
      </c>
      <c r="E663" s="18" t="s">
        <v>162</v>
      </c>
      <c r="F663" s="37">
        <f>SUM(F664)</f>
        <v>6000000</v>
      </c>
      <c r="G663" s="37">
        <f t="shared" ref="G663:H663" si="195">SUM(G664)</f>
        <v>6729800</v>
      </c>
      <c r="H663" s="37">
        <f t="shared" si="195"/>
        <v>7908600</v>
      </c>
    </row>
    <row r="664" spans="1:8" ht="15.75" x14ac:dyDescent="0.25">
      <c r="A664" s="16" t="s">
        <v>605</v>
      </c>
      <c r="B664" s="18"/>
      <c r="C664" s="18"/>
      <c r="D664" s="17"/>
      <c r="E664" s="18"/>
      <c r="F664" s="37">
        <v>6000000</v>
      </c>
      <c r="G664" s="37">
        <v>6729800</v>
      </c>
      <c r="H664" s="37">
        <v>7908600</v>
      </c>
    </row>
    <row r="665" spans="1:8" ht="15.75" x14ac:dyDescent="0.25">
      <c r="A665" s="10" t="s">
        <v>532</v>
      </c>
      <c r="B665" s="81" t="s">
        <v>97</v>
      </c>
      <c r="C665" s="81" t="s">
        <v>13</v>
      </c>
      <c r="D665" s="81" t="s">
        <v>14</v>
      </c>
      <c r="E665" s="81" t="s">
        <v>15</v>
      </c>
      <c r="F665" s="11">
        <f t="shared" ref="F665:H667" si="196">SUM(F666)</f>
        <v>580000</v>
      </c>
      <c r="G665" s="11">
        <f t="shared" si="196"/>
        <v>580000</v>
      </c>
      <c r="H665" s="11">
        <f t="shared" si="196"/>
        <v>580000</v>
      </c>
    </row>
    <row r="666" spans="1:8" ht="15.75" x14ac:dyDescent="0.25">
      <c r="A666" s="12" t="s">
        <v>533</v>
      </c>
      <c r="B666" s="13" t="s">
        <v>97</v>
      </c>
      <c r="C666" s="13" t="s">
        <v>17</v>
      </c>
      <c r="D666" s="13" t="s">
        <v>14</v>
      </c>
      <c r="E666" s="13" t="s">
        <v>15</v>
      </c>
      <c r="F666" s="19">
        <f>SUM(F667)</f>
        <v>580000</v>
      </c>
      <c r="G666" s="19">
        <f t="shared" si="196"/>
        <v>580000</v>
      </c>
      <c r="H666" s="19">
        <f t="shared" si="196"/>
        <v>580000</v>
      </c>
    </row>
    <row r="667" spans="1:8" ht="63" x14ac:dyDescent="0.25">
      <c r="A667" s="14" t="s">
        <v>476</v>
      </c>
      <c r="B667" s="15" t="s">
        <v>97</v>
      </c>
      <c r="C667" s="15" t="s">
        <v>17</v>
      </c>
      <c r="D667" s="15" t="s">
        <v>477</v>
      </c>
      <c r="E667" s="15" t="s">
        <v>15</v>
      </c>
      <c r="F667" s="20">
        <f>SUM(F668)</f>
        <v>580000</v>
      </c>
      <c r="G667" s="20">
        <f t="shared" si="196"/>
        <v>580000</v>
      </c>
      <c r="H667" s="20">
        <f t="shared" si="196"/>
        <v>580000</v>
      </c>
    </row>
    <row r="668" spans="1:8" ht="31.5" x14ac:dyDescent="0.25">
      <c r="A668" s="16" t="s">
        <v>534</v>
      </c>
      <c r="B668" s="17" t="s">
        <v>97</v>
      </c>
      <c r="C668" s="17" t="s">
        <v>17</v>
      </c>
      <c r="D668" s="17" t="s">
        <v>535</v>
      </c>
      <c r="E668" s="17" t="s">
        <v>15</v>
      </c>
      <c r="F668" s="26">
        <f>SUM(F669+F673)</f>
        <v>580000</v>
      </c>
      <c r="G668" s="26">
        <f>SUM(G669+G673)</f>
        <v>580000</v>
      </c>
      <c r="H668" s="26">
        <f>SUM(H669+H673)</f>
        <v>580000</v>
      </c>
    </row>
    <row r="669" spans="1:8" ht="31.5" x14ac:dyDescent="0.25">
      <c r="A669" s="16" t="s">
        <v>536</v>
      </c>
      <c r="B669" s="17" t="s">
        <v>97</v>
      </c>
      <c r="C669" s="17" t="s">
        <v>17</v>
      </c>
      <c r="D669" s="17" t="s">
        <v>537</v>
      </c>
      <c r="E669" s="17" t="s">
        <v>15</v>
      </c>
      <c r="F669" s="26">
        <f>SUM(F670)</f>
        <v>530000</v>
      </c>
      <c r="G669" s="26">
        <f t="shared" ref="G669:H669" si="197">SUM(G670)</f>
        <v>530000</v>
      </c>
      <c r="H669" s="26">
        <f t="shared" si="197"/>
        <v>530000</v>
      </c>
    </row>
    <row r="670" spans="1:8" ht="31.5" x14ac:dyDescent="0.25">
      <c r="A670" s="16" t="s">
        <v>538</v>
      </c>
      <c r="B670" s="17" t="s">
        <v>97</v>
      </c>
      <c r="C670" s="17" t="s">
        <v>17</v>
      </c>
      <c r="D670" s="17" t="s">
        <v>539</v>
      </c>
      <c r="E670" s="17" t="s">
        <v>15</v>
      </c>
      <c r="F670" s="26">
        <f>SUM(F672+F671)</f>
        <v>530000</v>
      </c>
      <c r="G670" s="26">
        <f t="shared" ref="G670:H670" si="198">SUM(G672+G671)</f>
        <v>530000</v>
      </c>
      <c r="H670" s="26">
        <f t="shared" si="198"/>
        <v>530000</v>
      </c>
    </row>
    <row r="671" spans="1:8" ht="47.25" x14ac:dyDescent="0.25">
      <c r="A671" s="16" t="s">
        <v>26</v>
      </c>
      <c r="B671" s="17" t="s">
        <v>97</v>
      </c>
      <c r="C671" s="17" t="s">
        <v>17</v>
      </c>
      <c r="D671" s="17" t="s">
        <v>539</v>
      </c>
      <c r="E671" s="17" t="s">
        <v>27</v>
      </c>
      <c r="F671" s="26">
        <v>70000</v>
      </c>
      <c r="G671" s="26">
        <v>70000</v>
      </c>
      <c r="H671" s="26">
        <v>70000</v>
      </c>
    </row>
    <row r="672" spans="1:8" ht="31.5" x14ac:dyDescent="0.25">
      <c r="A672" s="16" t="s">
        <v>122</v>
      </c>
      <c r="B672" s="17" t="s">
        <v>97</v>
      </c>
      <c r="C672" s="17" t="s">
        <v>17</v>
      </c>
      <c r="D672" s="17" t="s">
        <v>539</v>
      </c>
      <c r="E672" s="17" t="s">
        <v>34</v>
      </c>
      <c r="F672" s="26">
        <v>460000</v>
      </c>
      <c r="G672" s="26">
        <v>460000</v>
      </c>
      <c r="H672" s="26">
        <v>460000</v>
      </c>
    </row>
    <row r="673" spans="1:8" ht="31.5" x14ac:dyDescent="0.25">
      <c r="A673" s="16" t="s">
        <v>540</v>
      </c>
      <c r="B673" s="17" t="s">
        <v>97</v>
      </c>
      <c r="C673" s="17" t="s">
        <v>17</v>
      </c>
      <c r="D673" s="17" t="s">
        <v>541</v>
      </c>
      <c r="E673" s="17" t="s">
        <v>15</v>
      </c>
      <c r="F673" s="26">
        <f>SUM(F674)</f>
        <v>50000</v>
      </c>
      <c r="G673" s="26">
        <f t="shared" ref="F673:H674" si="199">SUM(G674)</f>
        <v>50000</v>
      </c>
      <c r="H673" s="26">
        <f t="shared" si="199"/>
        <v>50000</v>
      </c>
    </row>
    <row r="674" spans="1:8" ht="31.5" x14ac:dyDescent="0.25">
      <c r="A674" s="16" t="s">
        <v>538</v>
      </c>
      <c r="B674" s="17" t="s">
        <v>97</v>
      </c>
      <c r="C674" s="17" t="s">
        <v>17</v>
      </c>
      <c r="D674" s="17" t="s">
        <v>542</v>
      </c>
      <c r="E674" s="17" t="s">
        <v>15</v>
      </c>
      <c r="F674" s="26">
        <f t="shared" si="199"/>
        <v>50000</v>
      </c>
      <c r="G674" s="26">
        <f t="shared" si="199"/>
        <v>50000</v>
      </c>
      <c r="H674" s="26">
        <f t="shared" si="199"/>
        <v>50000</v>
      </c>
    </row>
    <row r="675" spans="1:8" ht="31.5" x14ac:dyDescent="0.25">
      <c r="A675" s="16" t="s">
        <v>122</v>
      </c>
      <c r="B675" s="17" t="s">
        <v>97</v>
      </c>
      <c r="C675" s="17" t="s">
        <v>17</v>
      </c>
      <c r="D675" s="17" t="s">
        <v>542</v>
      </c>
      <c r="E675" s="17" t="s">
        <v>34</v>
      </c>
      <c r="F675" s="26">
        <v>50000</v>
      </c>
      <c r="G675" s="26">
        <v>50000</v>
      </c>
      <c r="H675" s="26">
        <v>50000</v>
      </c>
    </row>
    <row r="676" spans="1:8" ht="15.75" x14ac:dyDescent="0.25">
      <c r="A676" s="10" t="s">
        <v>543</v>
      </c>
      <c r="B676" s="81" t="s">
        <v>232</v>
      </c>
      <c r="C676" s="81" t="s">
        <v>13</v>
      </c>
      <c r="D676" s="81" t="s">
        <v>14</v>
      </c>
      <c r="E676" s="81" t="s">
        <v>15</v>
      </c>
      <c r="F676" s="11">
        <f>SUM(F678)</f>
        <v>1787300</v>
      </c>
      <c r="G676" s="11">
        <f>SUM(G678)</f>
        <v>1835700</v>
      </c>
      <c r="H676" s="11">
        <f>SUM(H678)</f>
        <v>1886200</v>
      </c>
    </row>
    <row r="677" spans="1:8" ht="15.75" x14ac:dyDescent="0.25">
      <c r="A677" s="12" t="s">
        <v>544</v>
      </c>
      <c r="B677" s="13" t="s">
        <v>232</v>
      </c>
      <c r="C677" s="13" t="s">
        <v>17</v>
      </c>
      <c r="D677" s="13" t="s">
        <v>14</v>
      </c>
      <c r="E677" s="13" t="s">
        <v>15</v>
      </c>
      <c r="F677" s="19">
        <f t="shared" ref="F677:F682" si="200">SUM(F678)</f>
        <v>1787300</v>
      </c>
      <c r="G677" s="19">
        <f t="shared" ref="G677:H682" si="201">SUM(G678)</f>
        <v>1835700</v>
      </c>
      <c r="H677" s="19">
        <f t="shared" si="201"/>
        <v>1886200</v>
      </c>
    </row>
    <row r="678" spans="1:8" ht="47.25" x14ac:dyDescent="0.25">
      <c r="A678" s="14" t="s">
        <v>53</v>
      </c>
      <c r="B678" s="15" t="s">
        <v>232</v>
      </c>
      <c r="C678" s="15" t="s">
        <v>17</v>
      </c>
      <c r="D678" s="15" t="s">
        <v>54</v>
      </c>
      <c r="E678" s="22" t="s">
        <v>15</v>
      </c>
      <c r="F678" s="38">
        <f t="shared" si="200"/>
        <v>1787300</v>
      </c>
      <c r="G678" s="38">
        <f t="shared" si="201"/>
        <v>1835700</v>
      </c>
      <c r="H678" s="38">
        <f t="shared" si="201"/>
        <v>1886200</v>
      </c>
    </row>
    <row r="679" spans="1:8" ht="15.75" x14ac:dyDescent="0.25">
      <c r="A679" s="16" t="s">
        <v>545</v>
      </c>
      <c r="B679" s="17" t="s">
        <v>232</v>
      </c>
      <c r="C679" s="17" t="s">
        <v>17</v>
      </c>
      <c r="D679" s="17" t="s">
        <v>546</v>
      </c>
      <c r="E679" s="18" t="s">
        <v>15</v>
      </c>
      <c r="F679" s="37">
        <f t="shared" si="200"/>
        <v>1787300</v>
      </c>
      <c r="G679" s="37">
        <f t="shared" si="201"/>
        <v>1835700</v>
      </c>
      <c r="H679" s="37">
        <f t="shared" si="201"/>
        <v>1886200</v>
      </c>
    </row>
    <row r="680" spans="1:8" ht="78.75" x14ac:dyDescent="0.25">
      <c r="A680" s="16" t="s">
        <v>547</v>
      </c>
      <c r="B680" s="18" t="s">
        <v>232</v>
      </c>
      <c r="C680" s="18" t="s">
        <v>17</v>
      </c>
      <c r="D680" s="17" t="s">
        <v>548</v>
      </c>
      <c r="E680" s="18" t="s">
        <v>15</v>
      </c>
      <c r="F680" s="37">
        <f t="shared" si="200"/>
        <v>1787300</v>
      </c>
      <c r="G680" s="37">
        <f t="shared" si="201"/>
        <v>1835700</v>
      </c>
      <c r="H680" s="37">
        <f t="shared" si="201"/>
        <v>1886200</v>
      </c>
    </row>
    <row r="681" spans="1:8" ht="31.5" x14ac:dyDescent="0.25">
      <c r="A681" s="16" t="s">
        <v>112</v>
      </c>
      <c r="B681" s="18" t="s">
        <v>232</v>
      </c>
      <c r="C681" s="18" t="s">
        <v>17</v>
      </c>
      <c r="D681" s="17" t="s">
        <v>548</v>
      </c>
      <c r="E681" s="18" t="s">
        <v>113</v>
      </c>
      <c r="F681" s="37">
        <f t="shared" si="200"/>
        <v>1787300</v>
      </c>
      <c r="G681" s="37">
        <f t="shared" si="201"/>
        <v>1835700</v>
      </c>
      <c r="H681" s="37">
        <f t="shared" si="201"/>
        <v>1886200</v>
      </c>
    </row>
    <row r="682" spans="1:8" ht="15.75" x14ac:dyDescent="0.25">
      <c r="A682" s="16" t="s">
        <v>114</v>
      </c>
      <c r="B682" s="18" t="s">
        <v>232</v>
      </c>
      <c r="C682" s="18" t="s">
        <v>17</v>
      </c>
      <c r="D682" s="17" t="s">
        <v>548</v>
      </c>
      <c r="E682" s="18" t="s">
        <v>115</v>
      </c>
      <c r="F682" s="37">
        <f t="shared" si="200"/>
        <v>1787300</v>
      </c>
      <c r="G682" s="37">
        <f t="shared" si="201"/>
        <v>1835700</v>
      </c>
      <c r="H682" s="37">
        <f t="shared" si="201"/>
        <v>1886200</v>
      </c>
    </row>
    <row r="683" spans="1:8" ht="31.5" x14ac:dyDescent="0.25">
      <c r="A683" s="16" t="s">
        <v>599</v>
      </c>
      <c r="B683" s="18" t="s">
        <v>232</v>
      </c>
      <c r="C683" s="18" t="s">
        <v>17</v>
      </c>
      <c r="D683" s="45" t="s">
        <v>549</v>
      </c>
      <c r="E683" s="18"/>
      <c r="F683" s="37">
        <f>SUM(F684+F685)</f>
        <v>1787300</v>
      </c>
      <c r="G683" s="37">
        <f t="shared" ref="G683:H683" si="202">SUM(G684+G685)</f>
        <v>1835700</v>
      </c>
      <c r="H683" s="37">
        <f t="shared" si="202"/>
        <v>1886200</v>
      </c>
    </row>
    <row r="684" spans="1:8" ht="15.75" x14ac:dyDescent="0.25">
      <c r="A684" s="16" t="s">
        <v>605</v>
      </c>
      <c r="B684" s="18"/>
      <c r="C684" s="18"/>
      <c r="D684" s="45"/>
      <c r="E684" s="18"/>
      <c r="F684" s="37">
        <v>1429800</v>
      </c>
      <c r="G684" s="37">
        <v>1468600</v>
      </c>
      <c r="H684" s="37">
        <v>1509000</v>
      </c>
    </row>
    <row r="685" spans="1:8" ht="15.75" x14ac:dyDescent="0.25">
      <c r="A685" s="16" t="s">
        <v>598</v>
      </c>
      <c r="B685" s="18"/>
      <c r="C685" s="18"/>
      <c r="D685" s="46"/>
      <c r="E685" s="18"/>
      <c r="F685" s="37">
        <v>357500</v>
      </c>
      <c r="G685" s="37">
        <v>367100</v>
      </c>
      <c r="H685" s="37">
        <v>377200</v>
      </c>
    </row>
    <row r="686" spans="1:8" ht="31.5" x14ac:dyDescent="0.25">
      <c r="A686" s="10" t="s">
        <v>550</v>
      </c>
      <c r="B686" s="81" t="s">
        <v>105</v>
      </c>
      <c r="C686" s="81" t="s">
        <v>13</v>
      </c>
      <c r="D686" s="81" t="s">
        <v>14</v>
      </c>
      <c r="E686" s="81" t="s">
        <v>15</v>
      </c>
      <c r="F686" s="11">
        <f>SUM(F688)</f>
        <v>10000</v>
      </c>
      <c r="G686" s="11">
        <f>SUM(G688)</f>
        <v>10000</v>
      </c>
      <c r="H686" s="11">
        <f>SUM(H688)</f>
        <v>10000</v>
      </c>
    </row>
    <row r="687" spans="1:8" ht="15.75" x14ac:dyDescent="0.25">
      <c r="A687" s="12" t="s">
        <v>551</v>
      </c>
      <c r="B687" s="13" t="s">
        <v>105</v>
      </c>
      <c r="C687" s="13" t="s">
        <v>12</v>
      </c>
      <c r="D687" s="13" t="s">
        <v>14</v>
      </c>
      <c r="E687" s="13" t="s">
        <v>15</v>
      </c>
      <c r="F687" s="19">
        <f t="shared" ref="F687:H689" si="203">SUM(F688)</f>
        <v>10000</v>
      </c>
      <c r="G687" s="19">
        <f t="shared" si="203"/>
        <v>10000</v>
      </c>
      <c r="H687" s="19">
        <f t="shared" si="203"/>
        <v>10000</v>
      </c>
    </row>
    <row r="688" spans="1:8" ht="47.25" x14ac:dyDescent="0.25">
      <c r="A688" s="14" t="s">
        <v>83</v>
      </c>
      <c r="B688" s="15" t="s">
        <v>105</v>
      </c>
      <c r="C688" s="15" t="s">
        <v>12</v>
      </c>
      <c r="D688" s="15" t="s">
        <v>84</v>
      </c>
      <c r="E688" s="15" t="s">
        <v>15</v>
      </c>
      <c r="F688" s="20">
        <f t="shared" si="203"/>
        <v>10000</v>
      </c>
      <c r="G688" s="20">
        <f t="shared" si="203"/>
        <v>10000</v>
      </c>
      <c r="H688" s="20">
        <f t="shared" si="203"/>
        <v>10000</v>
      </c>
    </row>
    <row r="689" spans="1:9" ht="47.25" x14ac:dyDescent="0.25">
      <c r="A689" s="16" t="s">
        <v>552</v>
      </c>
      <c r="B689" s="17" t="s">
        <v>105</v>
      </c>
      <c r="C689" s="17" t="s">
        <v>12</v>
      </c>
      <c r="D689" s="17" t="s">
        <v>99</v>
      </c>
      <c r="E689" s="17" t="s">
        <v>15</v>
      </c>
      <c r="F689" s="26">
        <f t="shared" si="203"/>
        <v>10000</v>
      </c>
      <c r="G689" s="26">
        <f t="shared" si="203"/>
        <v>10000</v>
      </c>
      <c r="H689" s="26">
        <f t="shared" si="203"/>
        <v>10000</v>
      </c>
    </row>
    <row r="690" spans="1:9" ht="15.75" x14ac:dyDescent="0.25">
      <c r="A690" s="16" t="s">
        <v>553</v>
      </c>
      <c r="B690" s="17" t="s">
        <v>105</v>
      </c>
      <c r="C690" s="17" t="s">
        <v>12</v>
      </c>
      <c r="D690" s="17" t="s">
        <v>554</v>
      </c>
      <c r="E690" s="17" t="s">
        <v>15</v>
      </c>
      <c r="F690" s="26">
        <f>SUM(F692)</f>
        <v>10000</v>
      </c>
      <c r="G690" s="26">
        <f>SUM(G692)</f>
        <v>10000</v>
      </c>
      <c r="H690" s="26">
        <f>SUM(H692)</f>
        <v>10000</v>
      </c>
    </row>
    <row r="691" spans="1:9" ht="15.75" x14ac:dyDescent="0.25">
      <c r="A691" s="16" t="s">
        <v>555</v>
      </c>
      <c r="B691" s="18" t="s">
        <v>105</v>
      </c>
      <c r="C691" s="15" t="s">
        <v>12</v>
      </c>
      <c r="D691" s="17" t="s">
        <v>556</v>
      </c>
      <c r="E691" s="17" t="s">
        <v>15</v>
      </c>
      <c r="F691" s="37">
        <f>SUM(F692)</f>
        <v>10000</v>
      </c>
      <c r="G691" s="37">
        <f>SUM(G692)</f>
        <v>10000</v>
      </c>
      <c r="H691" s="37">
        <f>SUM(H692)</f>
        <v>10000</v>
      </c>
    </row>
    <row r="692" spans="1:9" ht="15.75" x14ac:dyDescent="0.25">
      <c r="A692" s="16" t="s">
        <v>557</v>
      </c>
      <c r="B692" s="18" t="s">
        <v>105</v>
      </c>
      <c r="C692" s="15" t="s">
        <v>12</v>
      </c>
      <c r="D692" s="17" t="s">
        <v>556</v>
      </c>
      <c r="E692" s="47">
        <v>730</v>
      </c>
      <c r="F692" s="37">
        <v>10000</v>
      </c>
      <c r="G692" s="37">
        <v>10000</v>
      </c>
      <c r="H692" s="37">
        <v>10000</v>
      </c>
    </row>
    <row r="693" spans="1:9" ht="31.5" x14ac:dyDescent="0.25">
      <c r="A693" s="10" t="s">
        <v>558</v>
      </c>
      <c r="B693" s="81" t="s">
        <v>163</v>
      </c>
      <c r="C693" s="81" t="s">
        <v>13</v>
      </c>
      <c r="D693" s="81" t="s">
        <v>14</v>
      </c>
      <c r="E693" s="81" t="s">
        <v>15</v>
      </c>
      <c r="F693" s="11">
        <f>SUM(F694+F699)</f>
        <v>48315668</v>
      </c>
      <c r="G693" s="11">
        <f>SUM(G694+G699)</f>
        <v>43548233</v>
      </c>
      <c r="H693" s="11">
        <f>SUM(H694+H699)</f>
        <v>43943719</v>
      </c>
    </row>
    <row r="694" spans="1:9" ht="31.5" x14ac:dyDescent="0.25">
      <c r="A694" s="12" t="s">
        <v>559</v>
      </c>
      <c r="B694" s="13" t="s">
        <v>163</v>
      </c>
      <c r="C694" s="13" t="s">
        <v>12</v>
      </c>
      <c r="D694" s="13" t="s">
        <v>14</v>
      </c>
      <c r="E694" s="13" t="s">
        <v>15</v>
      </c>
      <c r="F694" s="19">
        <f>SUM(F697)</f>
        <v>27661600</v>
      </c>
      <c r="G694" s="19">
        <f>SUM(G697)</f>
        <v>23512900</v>
      </c>
      <c r="H694" s="19">
        <f>SUM(H697)</f>
        <v>23475700</v>
      </c>
    </row>
    <row r="695" spans="1:9" ht="47.25" x14ac:dyDescent="0.25">
      <c r="A695" s="14" t="s">
        <v>83</v>
      </c>
      <c r="B695" s="15" t="s">
        <v>163</v>
      </c>
      <c r="C695" s="15" t="s">
        <v>12</v>
      </c>
      <c r="D695" s="15" t="s">
        <v>84</v>
      </c>
      <c r="E695" s="15" t="s">
        <v>15</v>
      </c>
      <c r="F695" s="20">
        <f>SUM(F696)</f>
        <v>27661600</v>
      </c>
      <c r="G695" s="20">
        <f t="shared" ref="G695:H697" si="204">SUM(G696)</f>
        <v>23512900</v>
      </c>
      <c r="H695" s="20">
        <f t="shared" si="204"/>
        <v>23475700</v>
      </c>
    </row>
    <row r="696" spans="1:9" ht="63" x14ac:dyDescent="0.25">
      <c r="A696" s="16" t="s">
        <v>560</v>
      </c>
      <c r="B696" s="17" t="s">
        <v>163</v>
      </c>
      <c r="C696" s="17" t="s">
        <v>12</v>
      </c>
      <c r="D696" s="17" t="s">
        <v>132</v>
      </c>
      <c r="E696" s="17" t="s">
        <v>15</v>
      </c>
      <c r="F696" s="26">
        <f>SUM(F697)</f>
        <v>27661600</v>
      </c>
      <c r="G696" s="26">
        <f t="shared" si="204"/>
        <v>23512900</v>
      </c>
      <c r="H696" s="26">
        <f t="shared" si="204"/>
        <v>23475700</v>
      </c>
    </row>
    <row r="697" spans="1:9" ht="47.25" x14ac:dyDescent="0.25">
      <c r="A697" s="16" t="s">
        <v>582</v>
      </c>
      <c r="B697" s="17" t="s">
        <v>163</v>
      </c>
      <c r="C697" s="17" t="s">
        <v>12</v>
      </c>
      <c r="D697" s="17" t="s">
        <v>561</v>
      </c>
      <c r="E697" s="17" t="s">
        <v>15</v>
      </c>
      <c r="F697" s="26">
        <f>SUM(F698)</f>
        <v>27661600</v>
      </c>
      <c r="G697" s="26">
        <f t="shared" si="204"/>
        <v>23512900</v>
      </c>
      <c r="H697" s="26">
        <f t="shared" si="204"/>
        <v>23475700</v>
      </c>
    </row>
    <row r="698" spans="1:9" ht="78.75" x14ac:dyDescent="0.25">
      <c r="A698" s="27" t="s">
        <v>562</v>
      </c>
      <c r="B698" s="17" t="s">
        <v>163</v>
      </c>
      <c r="C698" s="17" t="s">
        <v>12</v>
      </c>
      <c r="D698" s="17" t="s">
        <v>563</v>
      </c>
      <c r="E698" s="17" t="s">
        <v>15</v>
      </c>
      <c r="F698" s="26">
        <v>27661600</v>
      </c>
      <c r="G698" s="26">
        <v>23512900</v>
      </c>
      <c r="H698" s="26">
        <v>23475700</v>
      </c>
    </row>
    <row r="699" spans="1:9" ht="15.75" x14ac:dyDescent="0.25">
      <c r="A699" s="12" t="s">
        <v>564</v>
      </c>
      <c r="B699" s="13" t="s">
        <v>163</v>
      </c>
      <c r="C699" s="13" t="s">
        <v>29</v>
      </c>
      <c r="D699" s="13" t="s">
        <v>14</v>
      </c>
      <c r="E699" s="13" t="s">
        <v>15</v>
      </c>
      <c r="F699" s="19">
        <f>SUM(F700)</f>
        <v>20654068</v>
      </c>
      <c r="G699" s="19">
        <f t="shared" ref="G699:H705" si="205">SUM(G700)</f>
        <v>20035333</v>
      </c>
      <c r="H699" s="19">
        <f t="shared" si="205"/>
        <v>20468019</v>
      </c>
    </row>
    <row r="700" spans="1:9" ht="47.25" x14ac:dyDescent="0.25">
      <c r="A700" s="14" t="s">
        <v>83</v>
      </c>
      <c r="B700" s="15" t="s">
        <v>163</v>
      </c>
      <c r="C700" s="15" t="s">
        <v>29</v>
      </c>
      <c r="D700" s="15" t="s">
        <v>84</v>
      </c>
      <c r="E700" s="15" t="s">
        <v>15</v>
      </c>
      <c r="F700" s="20">
        <f>SUM(F701)</f>
        <v>20654068</v>
      </c>
      <c r="G700" s="20">
        <f t="shared" si="205"/>
        <v>20035333</v>
      </c>
      <c r="H700" s="20">
        <f t="shared" si="205"/>
        <v>20468019</v>
      </c>
    </row>
    <row r="701" spans="1:9" ht="63" x14ac:dyDescent="0.25">
      <c r="A701" s="16" t="s">
        <v>560</v>
      </c>
      <c r="B701" s="17" t="s">
        <v>163</v>
      </c>
      <c r="C701" s="17" t="s">
        <v>29</v>
      </c>
      <c r="D701" s="17" t="s">
        <v>132</v>
      </c>
      <c r="E701" s="17" t="s">
        <v>15</v>
      </c>
      <c r="F701" s="26">
        <f>SUM(F702)</f>
        <v>20654068</v>
      </c>
      <c r="G701" s="26">
        <f t="shared" si="205"/>
        <v>20035333</v>
      </c>
      <c r="H701" s="26">
        <f t="shared" si="205"/>
        <v>20468019</v>
      </c>
    </row>
    <row r="702" spans="1:9" ht="63" x14ac:dyDescent="0.25">
      <c r="A702" s="16" t="s">
        <v>565</v>
      </c>
      <c r="B702" s="17" t="s">
        <v>163</v>
      </c>
      <c r="C702" s="17" t="s">
        <v>29</v>
      </c>
      <c r="D702" s="17" t="s">
        <v>561</v>
      </c>
      <c r="E702" s="17" t="s">
        <v>15</v>
      </c>
      <c r="F702" s="26">
        <f>SUM(F705+F707+F703)</f>
        <v>20654068</v>
      </c>
      <c r="G702" s="26">
        <f t="shared" ref="G702:H702" si="206">SUM(G705+G707+G703)</f>
        <v>20035333</v>
      </c>
      <c r="H702" s="26">
        <f t="shared" si="206"/>
        <v>20468019</v>
      </c>
    </row>
    <row r="703" spans="1:9" ht="39.75" customHeight="1" x14ac:dyDescent="0.25">
      <c r="A703" s="16" t="s">
        <v>683</v>
      </c>
      <c r="B703" s="17" t="s">
        <v>163</v>
      </c>
      <c r="C703" s="17" t="s">
        <v>29</v>
      </c>
      <c r="D703" s="17" t="s">
        <v>649</v>
      </c>
      <c r="E703" s="17" t="s">
        <v>15</v>
      </c>
      <c r="F703" s="26">
        <f>SUM(F704)</f>
        <v>0</v>
      </c>
      <c r="G703" s="26">
        <f t="shared" ref="G703:H703" si="207">SUM(G704)</f>
        <v>15000000</v>
      </c>
      <c r="H703" s="26">
        <f t="shared" si="207"/>
        <v>15000000</v>
      </c>
      <c r="I703" s="48"/>
    </row>
    <row r="704" spans="1:9" ht="15.75" x14ac:dyDescent="0.25">
      <c r="A704" s="16" t="s">
        <v>300</v>
      </c>
      <c r="B704" s="17" t="s">
        <v>163</v>
      </c>
      <c r="C704" s="17" t="s">
        <v>29</v>
      </c>
      <c r="D704" s="17" t="s">
        <v>649</v>
      </c>
      <c r="E704" s="17" t="s">
        <v>138</v>
      </c>
      <c r="F704" s="26">
        <v>0</v>
      </c>
      <c r="G704" s="26">
        <v>15000000</v>
      </c>
      <c r="H704" s="26">
        <v>15000000</v>
      </c>
      <c r="I704" s="48"/>
    </row>
    <row r="705" spans="1:12" ht="47.25" x14ac:dyDescent="0.25">
      <c r="A705" s="14" t="s">
        <v>566</v>
      </c>
      <c r="B705" s="15" t="s">
        <v>163</v>
      </c>
      <c r="C705" s="15" t="s">
        <v>29</v>
      </c>
      <c r="D705" s="15" t="s">
        <v>567</v>
      </c>
      <c r="E705" s="15" t="s">
        <v>15</v>
      </c>
      <c r="F705" s="20">
        <f>SUM(F706)</f>
        <v>6109068</v>
      </c>
      <c r="G705" s="20">
        <f t="shared" si="205"/>
        <v>5035333</v>
      </c>
      <c r="H705" s="20">
        <f t="shared" si="205"/>
        <v>5468019</v>
      </c>
      <c r="I705" s="48"/>
    </row>
    <row r="706" spans="1:12" ht="47.25" x14ac:dyDescent="0.25">
      <c r="A706" s="16" t="s">
        <v>568</v>
      </c>
      <c r="B706" s="17" t="s">
        <v>163</v>
      </c>
      <c r="C706" s="17" t="s">
        <v>29</v>
      </c>
      <c r="D706" s="17" t="s">
        <v>567</v>
      </c>
      <c r="E706" s="17" t="s">
        <v>161</v>
      </c>
      <c r="F706" s="26">
        <v>6109068</v>
      </c>
      <c r="G706" s="26">
        <v>5035333</v>
      </c>
      <c r="H706" s="26">
        <v>5468019</v>
      </c>
      <c r="I706" s="48"/>
    </row>
    <row r="707" spans="1:12" ht="34.9" customHeight="1" x14ac:dyDescent="0.25">
      <c r="A707" s="14" t="s">
        <v>682</v>
      </c>
      <c r="B707" s="32" t="s">
        <v>163</v>
      </c>
      <c r="C707" s="32" t="s">
        <v>29</v>
      </c>
      <c r="D707" s="31" t="s">
        <v>648</v>
      </c>
      <c r="E707" s="32" t="s">
        <v>15</v>
      </c>
      <c r="F707" s="62">
        <f>SUM(F708)</f>
        <v>14545000</v>
      </c>
      <c r="G707" s="62">
        <f t="shared" ref="G707:H707" si="208">SUM(G708)</f>
        <v>0</v>
      </c>
      <c r="H707" s="62">
        <f t="shared" si="208"/>
        <v>0</v>
      </c>
      <c r="I707" s="48"/>
      <c r="J707" s="48"/>
      <c r="K707" s="48"/>
      <c r="L707" s="48"/>
    </row>
    <row r="708" spans="1:12" ht="15.75" x14ac:dyDescent="0.25">
      <c r="A708" s="16" t="s">
        <v>137</v>
      </c>
      <c r="B708" s="25" t="s">
        <v>163</v>
      </c>
      <c r="C708" s="25" t="s">
        <v>29</v>
      </c>
      <c r="D708" s="24" t="s">
        <v>648</v>
      </c>
      <c r="E708" s="25" t="s">
        <v>138</v>
      </c>
      <c r="F708" s="55">
        <v>14545000</v>
      </c>
      <c r="G708" s="55">
        <v>0</v>
      </c>
      <c r="H708" s="55">
        <v>0</v>
      </c>
      <c r="I708" s="48"/>
    </row>
    <row r="709" spans="1:12" ht="15.75" x14ac:dyDescent="0.25">
      <c r="A709" s="10" t="s">
        <v>569</v>
      </c>
      <c r="B709" s="70"/>
      <c r="C709" s="70"/>
      <c r="D709" s="70"/>
      <c r="E709" s="70"/>
      <c r="F709" s="84">
        <f>SUM(F10+F119+F126+F157+F258+F345+F537+F620+F665+F676+F686+F693)</f>
        <v>1159922023.05</v>
      </c>
      <c r="G709" s="84">
        <f>SUM(G693+G686+G676+G665+G620+G537+G345+G258+G157+G126+G119+G10)</f>
        <v>940720298.86000001</v>
      </c>
      <c r="H709" s="84">
        <f>SUM(H693+H686+H676+H665+H620+H537+H345+H258+H157+H126+H119+H10)</f>
        <v>520659446.07999998</v>
      </c>
    </row>
  </sheetData>
  <mergeCells count="13">
    <mergeCell ref="D8:D9"/>
    <mergeCell ref="E8:E9"/>
    <mergeCell ref="B1:H1"/>
    <mergeCell ref="B3:H3"/>
    <mergeCell ref="A4:H4"/>
    <mergeCell ref="A7:A9"/>
    <mergeCell ref="B7:E7"/>
    <mergeCell ref="F7:F9"/>
    <mergeCell ref="G7:G9"/>
    <mergeCell ref="H7:H9"/>
    <mergeCell ref="B8:B9"/>
    <mergeCell ref="C8:C9"/>
    <mergeCell ref="G2:H2"/>
  </mergeCells>
  <pageMargins left="0.7" right="0.7" top="0.75" bottom="0.75" header="0.3" footer="0.3"/>
  <pageSetup paperSize="9" scale="6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2019-11-14T13:12:46Z</cp:lastPrinted>
  <dcterms:created xsi:type="dcterms:W3CDTF">2019-06-17T13:04:59Z</dcterms:created>
  <dcterms:modified xsi:type="dcterms:W3CDTF">2020-04-13T09:50:25Z</dcterms:modified>
</cp:coreProperties>
</file>